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drawings/drawing4.xml" ContentType="application/vnd.openxmlformats-officedocument.drawing+xml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5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1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7485" windowHeight="3045" tabRatio="753" activeTab="1"/>
  </bookViews>
  <sheets>
    <sheet name="Cover page" sheetId="1" r:id="rId1"/>
    <sheet name="Summary - FDD" sheetId="2" r:id="rId2"/>
    <sheet name="TM4" sheetId="3" r:id="rId3"/>
    <sheet name="TM9" sheetId="4" r:id="rId4"/>
    <sheet name="TM10 (one-CSI-process)" sheetId="5" r:id="rId5"/>
    <sheet name="TM10 (Multiple-CSI-process)" sheetId="6" r:id="rId6"/>
    <sheet name="MCS Table" sheetId="7" r:id="rId7"/>
    <sheet name="TM9 MCS14" sheetId="8" r:id="rId8"/>
    <sheet name="TM4 MCS16" sheetId="9" r:id="rId9"/>
    <sheet name="TM10 MCS14" sheetId="10" r:id="rId10"/>
    <sheet name="TM10 MCS16" sheetId="11" r:id="rId11"/>
    <sheet name="TM10 MCS14 (M)" sheetId="12" r:id="rId12"/>
    <sheet name="TM10 MCS16 (M)" sheetId="13" r:id="rId13"/>
  </sheets>
  <calcPr calcId="145621"/>
  <customWorkbookViews>
    <customWorkbookView name="Shaohua Li 1 - Personal View" guid="{6243439C-A62E-4FF1-AE72-B7737AEAB370}" mergeInterval="0" personalView="1" maximized="1" windowWidth="1362" windowHeight="543" tabRatio="753" activeSheetId="2" showComments="commIndAndComment"/>
    <customWorkbookView name="ZTE1 - 个人视图" guid="{43C43D9B-E461-431A-950D-29089BA10E8A}" mergeInterval="0" personalView="1" maximized="1" xWindow="1" yWindow="1" windowWidth="1436" windowHeight="658" tabRatio="894" activeSheetId="2"/>
    <customWorkbookView name="Djin - 个人视图" guid="{ED851F92-32E5-4396-8034-7C6CD56301FA}" mergeInterval="0" personalView="1" maximized="1" xWindow="1" yWindow="1" windowWidth="1366" windowHeight="521" tabRatio="894" activeSheetId="2"/>
    <customWorkbookView name="Qualcomm User - Personal View" guid="{0D9F7238-F8C1-4C9E-A752-284F1D0F6C48}" mergeInterval="0" personalView="1" maximized="1" xWindow="-8" yWindow="-8" windowWidth="1936" windowHeight="1056" tabRatio="894" activeSheetId="13"/>
    <customWorkbookView name="Shaohua Li 4 - Personal View" guid="{98BDB55E-B7CE-4EF4-AE09-B961775F6305}" mergeInterval="0" personalView="1" maximized="1" windowWidth="1676" windowHeight="825" tabRatio="894" activeSheetId="7"/>
    <customWorkbookView name="admin - 사용자 보기" guid="{83FEA03E-7274-477D-AB4D-E6BDE4EFE75D}" mergeInterval="0" personalView="1" maximized="1" windowWidth="1920" windowHeight="885" tabRatio="894" activeSheetId="8"/>
    <customWorkbookView name="xiongfang - 个人视图" guid="{78050A83-32E7-4E8A-8D5B-422FEC3E33A9}" mergeInterval="0" personalView="1" maximized="1" xWindow="1" yWindow="1" windowWidth="1276" windowHeight="786" tabRatio="753" activeSheetId="2"/>
    <customWorkbookView name="CATT - 个人视图" guid="{56D57D32-AE62-4D77-AF15-973F044CB1DE}" mergeInterval="0" personalView="1" maximized="1" xWindow="1" yWindow="1" windowWidth="1362" windowHeight="529" tabRatio="894" activeSheetId="2"/>
    <customWorkbookView name="Daejung Yoon - Personal View" guid="{71172E70-7AAE-4468-B3D7-4AACD21BC0A3}" mergeInterval="0" personalView="1" maximized="1" xWindow="-11" yWindow="-11" windowWidth="1644" windowHeight="1102" tabRatio="894" activeSheetId="2"/>
  </customWorkbookViews>
</workbook>
</file>

<file path=xl/calcChain.xml><?xml version="1.0" encoding="utf-8"?>
<calcChain xmlns="http://schemas.openxmlformats.org/spreadsheetml/2006/main">
  <c r="BD27" i="2" l="1"/>
  <c r="G21" i="7" l="1"/>
  <c r="H21" i="7"/>
  <c r="AH20" i="2" l="1"/>
  <c r="AK20" i="2"/>
  <c r="AH7" i="2"/>
  <c r="AK7" i="2"/>
  <c r="G20" i="2"/>
  <c r="J20" i="2"/>
  <c r="M20" i="2"/>
  <c r="P20" i="2"/>
  <c r="S20" i="2"/>
  <c r="V20" i="2"/>
  <c r="Y20" i="2"/>
  <c r="AB20" i="2"/>
  <c r="AE20" i="2"/>
  <c r="D20" i="2"/>
  <c r="G7" i="2"/>
  <c r="J7" i="2"/>
  <c r="M7" i="2"/>
  <c r="P7" i="2"/>
  <c r="S7" i="2"/>
  <c r="V7" i="2"/>
  <c r="Y7" i="2"/>
  <c r="AB7" i="2"/>
  <c r="AE7" i="2"/>
  <c r="D7" i="2"/>
  <c r="A39" i="13" l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39" i="12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H24" i="7"/>
  <c r="G24" i="7"/>
  <c r="H22" i="7"/>
  <c r="G22" i="7"/>
  <c r="H20" i="7"/>
  <c r="G20" i="7"/>
  <c r="H16" i="7"/>
  <c r="G16" i="7"/>
  <c r="F22" i="7"/>
  <c r="F21" i="7"/>
  <c r="E21" i="7"/>
  <c r="E22" i="7"/>
  <c r="F24" i="7"/>
  <c r="E24" i="7"/>
  <c r="F20" i="7"/>
  <c r="E20" i="7"/>
  <c r="F16" i="7"/>
  <c r="E16" i="7"/>
  <c r="D22" i="7"/>
  <c r="D21" i="7"/>
  <c r="C22" i="7"/>
  <c r="C21" i="7"/>
  <c r="F13" i="7" l="1" a="1"/>
  <c r="F13" i="7" s="1"/>
  <c r="E13" i="7" a="1"/>
  <c r="E13" i="7" s="1"/>
  <c r="E18" i="7" s="1"/>
  <c r="H10" i="7" a="1"/>
  <c r="H10" i="7" s="1"/>
  <c r="H11" i="7" a="1"/>
  <c r="H11" i="7" s="1"/>
  <c r="G13" i="7" a="1"/>
  <c r="G13" i="7" s="1"/>
  <c r="G18" i="7" s="1"/>
  <c r="F10" i="7" a="1"/>
  <c r="F10" i="7" s="1"/>
  <c r="F11" i="7" a="1"/>
  <c r="F11" i="7" s="1"/>
  <c r="H13" i="7" a="1"/>
  <c r="H13" i="7" s="1"/>
  <c r="G10" i="7" a="1"/>
  <c r="G10" i="7" s="1"/>
  <c r="G11" i="7" a="1"/>
  <c r="G11" i="7" s="1"/>
  <c r="F18" i="7"/>
  <c r="E10" i="7" a="1"/>
  <c r="E10" i="7" s="1"/>
  <c r="E11" i="7" a="1"/>
  <c r="E11" i="7" s="1"/>
  <c r="D24" i="7"/>
  <c r="D20" i="7"/>
  <c r="D16" i="7"/>
  <c r="C24" i="7"/>
  <c r="C20" i="7"/>
  <c r="C16" i="7"/>
  <c r="H25" i="7" l="1"/>
  <c r="AK3" i="13" s="1"/>
  <c r="C68" i="13" s="1"/>
  <c r="E14" i="2" s="1"/>
  <c r="F25" i="7"/>
  <c r="G25" i="7"/>
  <c r="AK3" i="12" s="1"/>
  <c r="K68" i="12" s="1"/>
  <c r="M13" i="2" s="1"/>
  <c r="M27" i="2" s="1"/>
  <c r="D11" i="7" a="1"/>
  <c r="D11" i="7" s="1"/>
  <c r="D10" i="7" a="1"/>
  <c r="D10" i="7" s="1"/>
  <c r="H18" i="7"/>
  <c r="AK4" i="13"/>
  <c r="E25" i="7"/>
  <c r="C13" i="7" a="1"/>
  <c r="C13" i="7" s="1"/>
  <c r="C25" i="7" s="1"/>
  <c r="AK3" i="9" s="1"/>
  <c r="D13" i="7" a="1"/>
  <c r="D13" i="7" s="1"/>
  <c r="BH27" i="2" l="1" a="1"/>
  <c r="BH27" i="2" s="1"/>
  <c r="BF27" i="2" a="1"/>
  <c r="BF27" i="2" s="1"/>
  <c r="BB27" i="2" a="1"/>
  <c r="BB27" i="2" s="1"/>
  <c r="BC27" i="2" a="1"/>
  <c r="BC27" i="2" s="1"/>
  <c r="BA27" i="2" a="1"/>
  <c r="BA27" i="2" s="1"/>
  <c r="AY27" i="2" a="1"/>
  <c r="AY27" i="2" s="1"/>
  <c r="AW27" i="2" a="1"/>
  <c r="AW27" i="2" s="1"/>
  <c r="AZ27" i="2" a="1"/>
  <c r="AZ27" i="2" s="1"/>
  <c r="BG27" i="2" a="1"/>
  <c r="BG27" i="2" s="1"/>
  <c r="AX27" i="2" a="1"/>
  <c r="AX27" i="2" s="1"/>
  <c r="AK3" i="10"/>
  <c r="V68" i="10" s="1"/>
  <c r="X11" i="2" s="1"/>
  <c r="AK3" i="11"/>
  <c r="G68" i="11" s="1"/>
  <c r="I12" i="2" s="1"/>
  <c r="AF68" i="13"/>
  <c r="AH14" i="2" s="1"/>
  <c r="AI68" i="12"/>
  <c r="AK13" i="2" s="1"/>
  <c r="N68" i="13"/>
  <c r="P14" i="2" s="1"/>
  <c r="D68" i="13"/>
  <c r="F14" i="2" s="1"/>
  <c r="J68" i="13"/>
  <c r="L14" i="2" s="1"/>
  <c r="B68" i="13"/>
  <c r="D14" i="2" s="1"/>
  <c r="Y68" i="13"/>
  <c r="AA14" i="2" s="1"/>
  <c r="R68" i="11"/>
  <c r="T12" i="2" s="1"/>
  <c r="AT68" i="13"/>
  <c r="AV14" i="2" s="1"/>
  <c r="AJ68" i="13"/>
  <c r="AL14" i="2" s="1"/>
  <c r="AS68" i="11"/>
  <c r="AU12" i="2" s="1"/>
  <c r="AC68" i="11"/>
  <c r="AE12" i="2" s="1"/>
  <c r="R68" i="12"/>
  <c r="T13" i="2" s="1"/>
  <c r="AP68" i="13"/>
  <c r="AR14" i="2" s="1"/>
  <c r="U68" i="13"/>
  <c r="W14" i="2" s="1"/>
  <c r="AE68" i="13"/>
  <c r="AG14" i="2" s="1"/>
  <c r="AN68" i="12"/>
  <c r="AP13" i="2" s="1"/>
  <c r="AD68" i="13"/>
  <c r="AF14" i="2" s="1"/>
  <c r="AO68" i="13"/>
  <c r="AQ14" i="2" s="1"/>
  <c r="I68" i="13"/>
  <c r="K14" i="2" s="1"/>
  <c r="T68" i="13"/>
  <c r="V14" i="2" s="1"/>
  <c r="AA68" i="13"/>
  <c r="AC14" i="2" s="1"/>
  <c r="Z68" i="13"/>
  <c r="AB14" i="2" s="1"/>
  <c r="AK68" i="13"/>
  <c r="AM14" i="2" s="1"/>
  <c r="E68" i="13"/>
  <c r="G14" i="2" s="1"/>
  <c r="P68" i="13"/>
  <c r="R14" i="2" s="1"/>
  <c r="O68" i="13"/>
  <c r="Q14" i="2" s="1"/>
  <c r="N68" i="12"/>
  <c r="P13" i="2" s="1"/>
  <c r="AE68" i="12"/>
  <c r="AG13" i="2" s="1"/>
  <c r="AL68" i="11"/>
  <c r="AN12" i="2" s="1"/>
  <c r="AE68" i="11"/>
  <c r="AG12" i="2" s="1"/>
  <c r="I68" i="12"/>
  <c r="K13" i="2" s="1"/>
  <c r="AG68" i="12"/>
  <c r="AI13" i="2" s="1"/>
  <c r="T68" i="12"/>
  <c r="V13" i="2" s="1"/>
  <c r="G68" i="12"/>
  <c r="I13" i="2" s="1"/>
  <c r="AL68" i="12"/>
  <c r="AN13" i="2" s="1"/>
  <c r="AC68" i="12"/>
  <c r="AE13" i="2" s="1"/>
  <c r="L68" i="12"/>
  <c r="N13" i="2" s="1"/>
  <c r="AH68" i="12"/>
  <c r="AJ13" i="2" s="1"/>
  <c r="F68" i="12"/>
  <c r="H13" i="2" s="1"/>
  <c r="Q68" i="12"/>
  <c r="S13" i="2" s="1"/>
  <c r="AJ68" i="12"/>
  <c r="AL13" i="2" s="1"/>
  <c r="H68" i="12"/>
  <c r="J13" i="2" s="1"/>
  <c r="S68" i="12"/>
  <c r="U13" i="2" s="1"/>
  <c r="AQ68" i="13"/>
  <c r="AS14" i="2" s="1"/>
  <c r="K68" i="13"/>
  <c r="M14" i="2" s="1"/>
  <c r="M25" i="2" s="1"/>
  <c r="AD68" i="12"/>
  <c r="AF13" i="2" s="1"/>
  <c r="AO68" i="12"/>
  <c r="AQ13" i="2" s="1"/>
  <c r="M68" i="12"/>
  <c r="O13" i="2" s="1"/>
  <c r="AB68" i="12"/>
  <c r="AD13" i="2" s="1"/>
  <c r="AM68" i="12"/>
  <c r="AO13" i="2" s="1"/>
  <c r="O68" i="12"/>
  <c r="Q13" i="2" s="1"/>
  <c r="AL68" i="13"/>
  <c r="AN14" i="2" s="1"/>
  <c r="V68" i="13"/>
  <c r="X14" i="2" s="1"/>
  <c r="F68" i="13"/>
  <c r="H14" i="2" s="1"/>
  <c r="AG68" i="13"/>
  <c r="AI14" i="2" s="1"/>
  <c r="Q68" i="13"/>
  <c r="S14" i="2" s="1"/>
  <c r="AR68" i="13"/>
  <c r="AT14" i="2" s="1"/>
  <c r="AB68" i="13"/>
  <c r="AD14" i="2" s="1"/>
  <c r="L68" i="13"/>
  <c r="N14" i="2" s="1"/>
  <c r="AM68" i="13"/>
  <c r="AO14" i="2" s="1"/>
  <c r="W68" i="13"/>
  <c r="Y14" i="2" s="1"/>
  <c r="G68" i="13"/>
  <c r="I14" i="2" s="1"/>
  <c r="AK4" i="12"/>
  <c r="AT68" i="12"/>
  <c r="AV13" i="2" s="1"/>
  <c r="V68" i="12"/>
  <c r="X13" i="2" s="1"/>
  <c r="AS68" i="12"/>
  <c r="AU13" i="2" s="1"/>
  <c r="Y68" i="12"/>
  <c r="AA13" i="2" s="1"/>
  <c r="AR68" i="12"/>
  <c r="AT13" i="2" s="1"/>
  <c r="X68" i="12"/>
  <c r="Z13" i="2" s="1"/>
  <c r="D68" i="12"/>
  <c r="F13" i="2" s="1"/>
  <c r="W68" i="12"/>
  <c r="Y13" i="2" s="1"/>
  <c r="C68" i="12"/>
  <c r="E13" i="2" s="1"/>
  <c r="AH68" i="13"/>
  <c r="AJ14" i="2" s="1"/>
  <c r="R68" i="13"/>
  <c r="T14" i="2" s="1"/>
  <c r="AS68" i="13"/>
  <c r="AU14" i="2" s="1"/>
  <c r="AC68" i="13"/>
  <c r="AE14" i="2" s="1"/>
  <c r="M68" i="13"/>
  <c r="O14" i="2" s="1"/>
  <c r="AN68" i="13"/>
  <c r="AP14" i="2" s="1"/>
  <c r="X68" i="13"/>
  <c r="Z14" i="2" s="1"/>
  <c r="H68" i="13"/>
  <c r="J14" i="2" s="1"/>
  <c r="AI68" i="13"/>
  <c r="AK14" i="2" s="1"/>
  <c r="S68" i="13"/>
  <c r="U14" i="2" s="1"/>
  <c r="AR68" i="11"/>
  <c r="AT12" i="2" s="1"/>
  <c r="AD68" i="11"/>
  <c r="AF12" i="2" s="1"/>
  <c r="E68" i="11"/>
  <c r="G12" i="2" s="1"/>
  <c r="B68" i="12"/>
  <c r="D13" i="2" s="1"/>
  <c r="AP68" i="12"/>
  <c r="AR13" i="2" s="1"/>
  <c r="Z68" i="12"/>
  <c r="AB13" i="2" s="1"/>
  <c r="J68" i="12"/>
  <c r="L13" i="2" s="1"/>
  <c r="AK68" i="12"/>
  <c r="AM13" i="2" s="1"/>
  <c r="U68" i="12"/>
  <c r="W13" i="2" s="1"/>
  <c r="E68" i="12"/>
  <c r="G13" i="2" s="1"/>
  <c r="AF68" i="12"/>
  <c r="AH13" i="2" s="1"/>
  <c r="P68" i="12"/>
  <c r="R13" i="2" s="1"/>
  <c r="AQ68" i="12"/>
  <c r="AS13" i="2" s="1"/>
  <c r="AA68" i="12"/>
  <c r="AC13" i="2" s="1"/>
  <c r="G68" i="10"/>
  <c r="I11" i="2" s="1"/>
  <c r="O68" i="10"/>
  <c r="Q11" i="2" s="1"/>
  <c r="S68" i="10"/>
  <c r="U11" i="2" s="1"/>
  <c r="W68" i="10"/>
  <c r="Y11" i="2" s="1"/>
  <c r="AA68" i="10"/>
  <c r="AC11" i="2" s="1"/>
  <c r="AE68" i="10"/>
  <c r="AG11" i="2" s="1"/>
  <c r="AM68" i="10"/>
  <c r="AO11" i="2" s="1"/>
  <c r="AQ68" i="10"/>
  <c r="AS11" i="2" s="1"/>
  <c r="P68" i="10"/>
  <c r="R11" i="2" s="1"/>
  <c r="T68" i="10"/>
  <c r="V11" i="2" s="1"/>
  <c r="X68" i="10"/>
  <c r="Z11" i="2" s="1"/>
  <c r="AB68" i="10"/>
  <c r="AD11" i="2" s="1"/>
  <c r="AJ68" i="10"/>
  <c r="AL11" i="2" s="1"/>
  <c r="AN68" i="10"/>
  <c r="AP11" i="2" s="1"/>
  <c r="AR68" i="10"/>
  <c r="AT11" i="2" s="1"/>
  <c r="E68" i="10"/>
  <c r="G11" i="2" s="1"/>
  <c r="Q68" i="10"/>
  <c r="S11" i="2" s="1"/>
  <c r="U68" i="10"/>
  <c r="W11" i="2" s="1"/>
  <c r="Y68" i="10"/>
  <c r="AA11" i="2" s="1"/>
  <c r="AC68" i="10"/>
  <c r="AE11" i="2" s="1"/>
  <c r="AO68" i="10"/>
  <c r="AQ11" i="2" s="1"/>
  <c r="AS68" i="10"/>
  <c r="AU11" i="2" s="1"/>
  <c r="F68" i="10"/>
  <c r="H11" i="2" s="1"/>
  <c r="N68" i="10"/>
  <c r="P11" i="2" s="1"/>
  <c r="R68" i="10"/>
  <c r="T11" i="2" s="1"/>
  <c r="Z68" i="10"/>
  <c r="AB11" i="2" s="1"/>
  <c r="AD68" i="10"/>
  <c r="AF11" i="2" s="1"/>
  <c r="AL68" i="10"/>
  <c r="AN11" i="2" s="1"/>
  <c r="AP68" i="10"/>
  <c r="AR11" i="2" s="1"/>
  <c r="AT68" i="10"/>
  <c r="AV11" i="2" s="1"/>
  <c r="D25" i="7"/>
  <c r="AK3" i="8" s="1"/>
  <c r="C18" i="7"/>
  <c r="D18" i="7"/>
  <c r="W68" i="11" l="1"/>
  <c r="Y12" i="2" s="1"/>
  <c r="Y68" i="11"/>
  <c r="AA12" i="2" s="1"/>
  <c r="AT68" i="11"/>
  <c r="AV12" i="2" s="1"/>
  <c r="U68" i="11"/>
  <c r="W12" i="2" s="1"/>
  <c r="X68" i="11"/>
  <c r="Z12" i="2" s="1"/>
  <c r="V68" i="11"/>
  <c r="X12" i="2" s="1"/>
  <c r="AM68" i="11"/>
  <c r="AO12" i="2" s="1"/>
  <c r="AO68" i="11"/>
  <c r="AQ12" i="2" s="1"/>
  <c r="S68" i="11"/>
  <c r="U12" i="2" s="1"/>
  <c r="Z68" i="11"/>
  <c r="AB12" i="2" s="1"/>
  <c r="Q68" i="11"/>
  <c r="S12" i="2" s="1"/>
  <c r="O68" i="11"/>
  <c r="Q12" i="2" s="1"/>
  <c r="AQ68" i="11"/>
  <c r="AS12" i="2" s="1"/>
  <c r="P68" i="11"/>
  <c r="R12" i="2" s="1"/>
  <c r="N68" i="11"/>
  <c r="P12" i="2" s="1"/>
  <c r="AB68" i="11"/>
  <c r="AD12" i="2" s="1"/>
  <c r="AP68" i="11"/>
  <c r="AR12" i="2" s="1"/>
  <c r="F68" i="11"/>
  <c r="H12" i="2" s="1"/>
  <c r="T68" i="11"/>
  <c r="V12" i="2" s="1"/>
  <c r="AN68" i="11"/>
  <c r="AP12" i="2" s="1"/>
  <c r="AW14" i="2" a="1"/>
  <c r="AW14" i="2" s="1"/>
  <c r="BG14" i="2" a="1"/>
  <c r="BG14" i="2" s="1"/>
  <c r="BA14" i="2" a="1"/>
  <c r="BA14" i="2" s="1"/>
  <c r="BG13" i="2" a="1"/>
  <c r="BG13" i="2" s="1"/>
  <c r="AW13" i="2" a="1"/>
  <c r="AW13" i="2" s="1"/>
  <c r="BF25" i="2" a="1"/>
  <c r="BF25" i="2" s="1"/>
  <c r="BD25" i="2" a="1"/>
  <c r="BD25" i="2" s="1"/>
  <c r="AZ25" i="2" a="1"/>
  <c r="AZ25" i="2" s="1"/>
  <c r="AY25" i="2" a="1"/>
  <c r="AY25" i="2" s="1"/>
  <c r="AX25" i="2" a="1"/>
  <c r="AX25" i="2" s="1"/>
  <c r="BH25" i="2" a="1"/>
  <c r="BH25" i="2" s="1"/>
  <c r="BG25" i="2" a="1"/>
  <c r="BG25" i="2" s="1"/>
  <c r="BA25" i="2" a="1"/>
  <c r="BA25" i="2" s="1"/>
  <c r="AW25" i="2" a="1"/>
  <c r="AW25" i="2" s="1"/>
  <c r="BB25" i="2" a="1"/>
  <c r="BB25" i="2" s="1"/>
  <c r="BC25" i="2" a="1"/>
  <c r="BC25" i="2" s="1"/>
  <c r="AJ68" i="11"/>
  <c r="AL12" i="2" s="1"/>
  <c r="AA68" i="11"/>
  <c r="AC12" i="2" s="1"/>
  <c r="BD14" i="2" a="1"/>
  <c r="BD14" i="2" s="1"/>
  <c r="AX13" i="2" a="1"/>
  <c r="AX13" i="2" s="1"/>
  <c r="AY14" i="2" a="1"/>
  <c r="AY14" i="2" s="1"/>
  <c r="BF14" i="2" a="1"/>
  <c r="BF14" i="2" s="1"/>
  <c r="AX14" i="2" a="1"/>
  <c r="AX14" i="2" s="1"/>
  <c r="E4" i="13"/>
  <c r="BC14" i="2" a="1"/>
  <c r="BC14" i="2" s="1"/>
  <c r="BH14" i="2" a="1"/>
  <c r="BH14" i="2" s="1"/>
  <c r="AZ14" i="2" a="1"/>
  <c r="AZ14" i="2" s="1"/>
  <c r="BB14" i="2" a="1"/>
  <c r="BB14" i="2" s="1"/>
  <c r="B4" i="13"/>
  <c r="BE14" i="2" a="1"/>
  <c r="BE14" i="2" s="1"/>
  <c r="E4" i="12"/>
  <c r="BD13" i="2" a="1"/>
  <c r="BD13" i="2" s="1"/>
  <c r="AY13" i="2" a="1"/>
  <c r="AY13" i="2" s="1"/>
  <c r="BC13" i="2" a="1"/>
  <c r="BC13" i="2" s="1"/>
  <c r="AZ13" i="2" a="1"/>
  <c r="AZ13" i="2" s="1"/>
  <c r="BF13" i="2" a="1"/>
  <c r="BF13" i="2" s="1"/>
  <c r="BB13" i="2" a="1"/>
  <c r="BB13" i="2" s="1"/>
  <c r="B4" i="12"/>
  <c r="BE13" i="2" a="1"/>
  <c r="BE13" i="2" s="1"/>
  <c r="BH13" i="2" a="1"/>
  <c r="BH13" i="2" s="1"/>
  <c r="AK4" i="8"/>
  <c r="G68" i="8"/>
  <c r="I10" i="2" s="1"/>
  <c r="O68" i="8"/>
  <c r="Q10" i="2" s="1"/>
  <c r="W68" i="8"/>
  <c r="Y10" i="2" s="1"/>
  <c r="AA68" i="8"/>
  <c r="AC10" i="2" s="1"/>
  <c r="AE68" i="8"/>
  <c r="AG10" i="2" s="1"/>
  <c r="AM68" i="8"/>
  <c r="AO10" i="2" s="1"/>
  <c r="AQ68" i="8"/>
  <c r="AS10" i="2" s="1"/>
  <c r="P68" i="8"/>
  <c r="R10" i="2" s="1"/>
  <c r="X68" i="8"/>
  <c r="Z10" i="2" s="1"/>
  <c r="AB68" i="8"/>
  <c r="AD10" i="2" s="1"/>
  <c r="AN68" i="8"/>
  <c r="AP10" i="2" s="1"/>
  <c r="AR68" i="8"/>
  <c r="AT10" i="2" s="1"/>
  <c r="E68" i="8"/>
  <c r="G10" i="2" s="1"/>
  <c r="Y68" i="8"/>
  <c r="AA10" i="2" s="1"/>
  <c r="AC68" i="8"/>
  <c r="AE10" i="2" s="1"/>
  <c r="AO68" i="8"/>
  <c r="AQ10" i="2" s="1"/>
  <c r="AS68" i="8"/>
  <c r="AU10" i="2" s="1"/>
  <c r="N68" i="8"/>
  <c r="P10" i="2" s="1"/>
  <c r="Z68" i="8"/>
  <c r="AB10" i="2" s="1"/>
  <c r="AD68" i="8"/>
  <c r="AF10" i="2" s="1"/>
  <c r="AL68" i="8"/>
  <c r="AN10" i="2" s="1"/>
  <c r="AP68" i="8"/>
  <c r="AR10" i="2" s="1"/>
  <c r="AT68" i="8"/>
  <c r="AV10" i="2" s="1"/>
  <c r="G68" i="9"/>
  <c r="I9" i="2" s="1"/>
  <c r="O68" i="9"/>
  <c r="Q9" i="2" s="1"/>
  <c r="S68" i="9"/>
  <c r="U9" i="2" s="1"/>
  <c r="W68" i="9"/>
  <c r="Y9" i="2" s="1"/>
  <c r="AA68" i="9"/>
  <c r="AC9" i="2" s="1"/>
  <c r="AE68" i="9"/>
  <c r="AG9" i="2" s="1"/>
  <c r="AM68" i="9"/>
  <c r="AO9" i="2" s="1"/>
  <c r="AQ68" i="9"/>
  <c r="AS9" i="2" s="1"/>
  <c r="P68" i="9"/>
  <c r="R9" i="2" s="1"/>
  <c r="X68" i="9"/>
  <c r="Z9" i="2" s="1"/>
  <c r="AB68" i="9"/>
  <c r="AD9" i="2" s="1"/>
  <c r="AN68" i="9"/>
  <c r="AP9" i="2" s="1"/>
  <c r="AR68" i="9"/>
  <c r="AT9" i="2" s="1"/>
  <c r="E68" i="9"/>
  <c r="G9" i="2" s="1"/>
  <c r="S9" i="2"/>
  <c r="Y68" i="9"/>
  <c r="AA9" i="2" s="1"/>
  <c r="AC68" i="9"/>
  <c r="AE9" i="2" s="1"/>
  <c r="AO68" i="9"/>
  <c r="AQ9" i="2" s="1"/>
  <c r="AS68" i="9"/>
  <c r="AU9" i="2" s="1"/>
  <c r="N68" i="9"/>
  <c r="P9" i="2" s="1"/>
  <c r="R68" i="9"/>
  <c r="T9" i="2" s="1"/>
  <c r="Z68" i="9"/>
  <c r="AB9" i="2" s="1"/>
  <c r="AD68" i="9"/>
  <c r="AF9" i="2" s="1"/>
  <c r="AL68" i="9"/>
  <c r="AN9" i="2" s="1"/>
  <c r="AP68" i="9"/>
  <c r="AR9" i="2" s="1"/>
  <c r="AT68" i="9"/>
  <c r="AV9" i="2" s="1"/>
  <c r="A39" i="1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K4" i="1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K4" i="10"/>
  <c r="A39" i="9"/>
  <c r="A40" i="9" s="1"/>
  <c r="A41" i="9" s="1"/>
  <c r="A42" i="9" s="1"/>
  <c r="A43" i="9" s="1"/>
  <c r="A44" i="9" s="1"/>
  <c r="A45" i="9" s="1"/>
  <c r="A46" i="9" s="1"/>
  <c r="AK4" i="9"/>
  <c r="A39" i="8"/>
  <c r="A40" i="8" s="1"/>
  <c r="A41" i="8" s="1"/>
  <c r="A42" i="8" s="1"/>
  <c r="A43" i="8" s="1"/>
  <c r="A44" i="8" s="1"/>
  <c r="A45" i="8" s="1"/>
  <c r="A46" i="8" s="1"/>
  <c r="A51" i="10" l="1"/>
  <c r="K68" i="10"/>
  <c r="M11" i="2" s="1"/>
  <c r="M26" i="2" s="1"/>
  <c r="A53" i="11"/>
  <c r="A47" i="9"/>
  <c r="A47" i="8"/>
  <c r="BD26" i="2" l="1" a="1"/>
  <c r="BD26" i="2" s="1"/>
  <c r="BB26" i="2" a="1"/>
  <c r="BB26" i="2" s="1"/>
  <c r="AZ26" i="2" a="1"/>
  <c r="AZ26" i="2" s="1"/>
  <c r="AX26" i="2" a="1"/>
  <c r="AX26" i="2" s="1"/>
  <c r="BH26" i="2" a="1"/>
  <c r="BH26" i="2" s="1"/>
  <c r="BF26" i="2" a="1"/>
  <c r="BF26" i="2" s="1"/>
  <c r="BE26" i="2" a="1"/>
  <c r="BC26" i="2" a="1"/>
  <c r="BC26" i="2" s="1"/>
  <c r="BA26" i="2" a="1"/>
  <c r="BA26" i="2" s="1"/>
  <c r="AY26" i="2" a="1"/>
  <c r="AY26" i="2" s="1"/>
  <c r="BG26" i="2" a="1"/>
  <c r="BG26" i="2" s="1"/>
  <c r="AW26" i="2" a="1"/>
  <c r="AW26" i="2" s="1"/>
  <c r="K68" i="11"/>
  <c r="M12" i="2" s="1"/>
  <c r="M24" i="2" s="1"/>
  <c r="A54" i="11"/>
  <c r="A55" i="11" s="1"/>
  <c r="A52" i="10"/>
  <c r="AF68" i="10" s="1"/>
  <c r="AH11" i="2" s="1"/>
  <c r="H68" i="10"/>
  <c r="J11" i="2" s="1"/>
  <c r="A56" i="11"/>
  <c r="A48" i="9"/>
  <c r="A48" i="8"/>
  <c r="BE27" i="2" l="1"/>
  <c r="BE26" i="2"/>
  <c r="BC24" i="2" a="1"/>
  <c r="BC24" i="2" s="1"/>
  <c r="BF24" i="2" a="1"/>
  <c r="BF24" i="2" s="1"/>
  <c r="BD24" i="2" a="1"/>
  <c r="BD24" i="2" s="1"/>
  <c r="AZ24" i="2" a="1"/>
  <c r="AZ24" i="2" s="1"/>
  <c r="AY24" i="2" a="1"/>
  <c r="AY24" i="2" s="1"/>
  <c r="AX24" i="2" a="1"/>
  <c r="AX24" i="2" s="1"/>
  <c r="BH24" i="2" a="1"/>
  <c r="BH24" i="2" s="1"/>
  <c r="BG24" i="2" a="1"/>
  <c r="BG24" i="2" s="1"/>
  <c r="BA24" i="2" a="1"/>
  <c r="BA24" i="2" s="1"/>
  <c r="BB24" i="2" a="1"/>
  <c r="BB24" i="2" s="1"/>
  <c r="AW24" i="2" a="1"/>
  <c r="AW24" i="2" s="1"/>
  <c r="AI68" i="10"/>
  <c r="AK11" i="2" s="1"/>
  <c r="A53" i="10"/>
  <c r="L68" i="10" s="1"/>
  <c r="N11" i="2" s="1"/>
  <c r="AG68" i="11"/>
  <c r="AI12" i="2" s="1"/>
  <c r="L68" i="11"/>
  <c r="N12" i="2" s="1"/>
  <c r="AI68" i="11"/>
  <c r="AK12" i="2" s="1"/>
  <c r="H68" i="11"/>
  <c r="J12" i="2" s="1"/>
  <c r="AF68" i="11"/>
  <c r="AH12" i="2" s="1"/>
  <c r="A54" i="10"/>
  <c r="I68" i="11"/>
  <c r="K12" i="2" s="1"/>
  <c r="AK68" i="11"/>
  <c r="AM12" i="2" s="1"/>
  <c r="D68" i="11"/>
  <c r="F12" i="2" s="1"/>
  <c r="C68" i="11"/>
  <c r="E12" i="2" s="1"/>
  <c r="A57" i="11"/>
  <c r="M68" i="11" s="1"/>
  <c r="O12" i="2" s="1"/>
  <c r="A49" i="9"/>
  <c r="A49" i="8"/>
  <c r="M68" i="10" l="1"/>
  <c r="O11" i="2" s="1"/>
  <c r="A55" i="10"/>
  <c r="I68" i="10"/>
  <c r="K11" i="2" s="1"/>
  <c r="AK68" i="10"/>
  <c r="AM11" i="2" s="1"/>
  <c r="AH68" i="11"/>
  <c r="AJ12" i="2" s="1"/>
  <c r="AH68" i="10"/>
  <c r="AJ11" i="2" s="1"/>
  <c r="AG68" i="10"/>
  <c r="AI11" i="2" s="1"/>
  <c r="A56" i="10"/>
  <c r="A57" i="10" s="1"/>
  <c r="D68" i="10"/>
  <c r="F11" i="2" s="1"/>
  <c r="C68" i="10"/>
  <c r="E11" i="2" s="1"/>
  <c r="A58" i="11"/>
  <c r="A58" i="10"/>
  <c r="A50" i="9"/>
  <c r="A50" i="8"/>
  <c r="J68" i="10" l="1"/>
  <c r="L11" i="2" s="1"/>
  <c r="A59" i="11"/>
  <c r="A60" i="11" s="1"/>
  <c r="A61" i="11" s="1"/>
  <c r="A62" i="11" s="1"/>
  <c r="A63" i="11" s="1"/>
  <c r="A64" i="11" s="1"/>
  <c r="A65" i="11" s="1"/>
  <c r="A66" i="11" s="1"/>
  <c r="A67" i="11" s="1"/>
  <c r="B68" i="11"/>
  <c r="D12" i="2" s="1"/>
  <c r="A59" i="10"/>
  <c r="A60" i="10" s="1"/>
  <c r="A61" i="10" s="1"/>
  <c r="A62" i="10" s="1"/>
  <c r="A63" i="10" s="1"/>
  <c r="A64" i="10" s="1"/>
  <c r="A65" i="10" s="1"/>
  <c r="A66" i="10" s="1"/>
  <c r="A67" i="10" s="1"/>
  <c r="B68" i="10"/>
  <c r="D11" i="2" s="1"/>
  <c r="A51" i="9"/>
  <c r="B68" i="9"/>
  <c r="D9" i="2" s="1"/>
  <c r="A51" i="8"/>
  <c r="BA11" i="2" l="1" a="1"/>
  <c r="BA11" i="2" s="1"/>
  <c r="BG11" i="2" a="1"/>
  <c r="BG11" i="2" s="1"/>
  <c r="AW11" i="2" a="1"/>
  <c r="AW11" i="2" s="1"/>
  <c r="AI68" i="9"/>
  <c r="AK9" i="2" s="1"/>
  <c r="J68" i="11"/>
  <c r="L12" i="2" s="1"/>
  <c r="AW12" i="2" s="1" a="1"/>
  <c r="AW12" i="2" s="1"/>
  <c r="T68" i="9"/>
  <c r="V9" i="2" s="1"/>
  <c r="V22" i="2" s="1"/>
  <c r="H68" i="9"/>
  <c r="J9" i="2" s="1"/>
  <c r="A52" i="9"/>
  <c r="AJ68" i="9" s="1"/>
  <c r="AL9" i="2" s="1"/>
  <c r="I68" i="9"/>
  <c r="K9" i="2" s="1"/>
  <c r="AY11" i="2" a="1"/>
  <c r="AY11" i="2" s="1"/>
  <c r="BF11" i="2" a="1"/>
  <c r="BF11" i="2" s="1"/>
  <c r="AZ11" i="2" a="1"/>
  <c r="AZ11" i="2" s="1"/>
  <c r="BD11" i="2" a="1"/>
  <c r="BD11" i="2" s="1"/>
  <c r="AX11" i="2" a="1"/>
  <c r="AX11" i="2" s="1"/>
  <c r="BE11" i="2" a="1"/>
  <c r="BE11" i="2" s="1"/>
  <c r="BC11" i="2" a="1"/>
  <c r="BC11" i="2" s="1"/>
  <c r="BH11" i="2" a="1"/>
  <c r="BH11" i="2" s="1"/>
  <c r="BB11" i="2" a="1"/>
  <c r="BB11" i="2" s="1"/>
  <c r="A53" i="9"/>
  <c r="AY12" i="2" a="1"/>
  <c r="AY12" i="2" s="1"/>
  <c r="BC12" i="2" a="1"/>
  <c r="BC12" i="2" s="1"/>
  <c r="AX12" i="2" a="1"/>
  <c r="AX12" i="2" s="1"/>
  <c r="A52" i="8"/>
  <c r="F68" i="8" s="1"/>
  <c r="H10" i="2" s="1"/>
  <c r="E4" i="10"/>
  <c r="B4" i="10"/>
  <c r="E4" i="11" l="1"/>
  <c r="B4" i="11"/>
  <c r="AZ12" i="2" a="1"/>
  <c r="AZ12" i="2" s="1"/>
  <c r="BE12" i="2" a="1"/>
  <c r="BE12" i="2" s="1"/>
  <c r="BF12" i="2" a="1"/>
  <c r="BF12" i="2" s="1"/>
  <c r="BB12" i="2" a="1"/>
  <c r="BB12" i="2" s="1"/>
  <c r="BH12" i="2" a="1"/>
  <c r="BH12" i="2" s="1"/>
  <c r="BD12" i="2" a="1"/>
  <c r="BD12" i="2" s="1"/>
  <c r="C68" i="9"/>
  <c r="E9" i="2" s="1"/>
  <c r="AG68" i="9"/>
  <c r="AI9" i="2" s="1"/>
  <c r="U68" i="9"/>
  <c r="W9" i="2" s="1"/>
  <c r="W22" i="2" s="1"/>
  <c r="BG12" i="2" a="1"/>
  <c r="BG12" i="2" s="1"/>
  <c r="AF68" i="9"/>
  <c r="AH9" i="2" s="1"/>
  <c r="BA12" i="2" a="1"/>
  <c r="F68" i="9"/>
  <c r="H9" i="2" s="1"/>
  <c r="AK68" i="9"/>
  <c r="AM9" i="2" s="1"/>
  <c r="H68" i="8"/>
  <c r="J10" i="2" s="1"/>
  <c r="AF68" i="8"/>
  <c r="AH10" i="2" s="1"/>
  <c r="AI68" i="8"/>
  <c r="AK10" i="2" s="1"/>
  <c r="A54" i="9"/>
  <c r="V68" i="9" s="1"/>
  <c r="X9" i="2" s="1"/>
  <c r="L68" i="9"/>
  <c r="N9" i="2" s="1"/>
  <c r="N22" i="2" s="1"/>
  <c r="A55" i="9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53" i="8"/>
  <c r="AJ68" i="8" s="1"/>
  <c r="AL10" i="2" s="1"/>
  <c r="K68" i="9"/>
  <c r="K68" i="8"/>
  <c r="J68" i="9" l="1"/>
  <c r="L9" i="2" s="1"/>
  <c r="AH68" i="9"/>
  <c r="AJ9" i="2" s="1"/>
  <c r="D68" i="9"/>
  <c r="F9" i="2" s="1"/>
  <c r="BG9" i="2" s="1" a="1"/>
  <c r="BG9" i="2" s="1"/>
  <c r="BA12" i="2"/>
  <c r="BA13" i="2"/>
  <c r="U68" i="8"/>
  <c r="W10" i="2" s="1"/>
  <c r="W23" i="2" s="1"/>
  <c r="I68" i="8"/>
  <c r="K10" i="2" s="1"/>
  <c r="T68" i="8"/>
  <c r="V10" i="2" s="1"/>
  <c r="V23" i="2" s="1"/>
  <c r="A54" i="8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G68" i="8"/>
  <c r="AI10" i="2" s="1"/>
  <c r="C68" i="8"/>
  <c r="E10" i="2" s="1"/>
  <c r="L68" i="8"/>
  <c r="N10" i="2" s="1"/>
  <c r="N23" i="2" s="1"/>
  <c r="M68" i="9"/>
  <c r="O9" i="2" s="1"/>
  <c r="B68" i="8"/>
  <c r="M9" i="2"/>
  <c r="M22" i="2" s="1"/>
  <c r="M10" i="2"/>
  <c r="M23" i="2" s="1"/>
  <c r="BE22" i="2" l="1" a="1"/>
  <c r="BG22" i="2" a="1"/>
  <c r="BG22" i="2" s="1"/>
  <c r="BD22" i="2" a="1"/>
  <c r="BD22" i="2" s="1"/>
  <c r="BB22" i="2" a="1"/>
  <c r="BB22" i="2" s="1"/>
  <c r="BH22" i="2" a="1"/>
  <c r="BH22" i="2" s="1"/>
  <c r="BF22" i="2" a="1"/>
  <c r="BF22" i="2" s="1"/>
  <c r="BC22" i="2" a="1"/>
  <c r="BC22" i="2" s="1"/>
  <c r="BA22" i="2" a="1"/>
  <c r="BA22" i="2" s="1"/>
  <c r="AZ22" i="2" a="1"/>
  <c r="AZ22" i="2" s="1"/>
  <c r="AY22" i="2" a="1"/>
  <c r="AY22" i="2" s="1"/>
  <c r="AX22" i="2" a="1"/>
  <c r="AX22" i="2" s="1"/>
  <c r="AW22" i="2" a="1"/>
  <c r="AW22" i="2" s="1"/>
  <c r="BB23" i="2" a="1"/>
  <c r="BB23" i="2" s="1"/>
  <c r="AW23" i="2" a="1"/>
  <c r="AW23" i="2" s="1"/>
  <c r="BC23" i="2" a="1"/>
  <c r="BC23" i="2" s="1"/>
  <c r="BF23" i="2" a="1"/>
  <c r="BF23" i="2" s="1"/>
  <c r="BD23" i="2" a="1"/>
  <c r="BD23" i="2" s="1"/>
  <c r="AZ23" i="2" a="1"/>
  <c r="AZ23" i="2" s="1"/>
  <c r="AY23" i="2" a="1"/>
  <c r="AY23" i="2" s="1"/>
  <c r="AX23" i="2" a="1"/>
  <c r="AX23" i="2" s="1"/>
  <c r="BH23" i="2" a="1"/>
  <c r="BH23" i="2" s="1"/>
  <c r="BG23" i="2" a="1"/>
  <c r="BG23" i="2" s="1"/>
  <c r="BA23" i="2" a="1"/>
  <c r="BA23" i="2" s="1"/>
  <c r="AK68" i="8"/>
  <c r="AM10" i="2" s="1"/>
  <c r="V68" i="8"/>
  <c r="X10" i="2" s="1"/>
  <c r="AH68" i="8"/>
  <c r="AJ10" i="2" s="1"/>
  <c r="J68" i="8"/>
  <c r="L10" i="2" s="1"/>
  <c r="M68" i="8"/>
  <c r="O10" i="2" s="1"/>
  <c r="D10" i="2"/>
  <c r="E4" i="9"/>
  <c r="B4" i="9"/>
  <c r="D68" i="8"/>
  <c r="F10" i="2" s="1"/>
  <c r="BF9" i="2" a="1"/>
  <c r="BF9" i="2" s="1"/>
  <c r="AY9" i="2" a="1"/>
  <c r="AY9" i="2" s="1"/>
  <c r="BH9" i="2" a="1"/>
  <c r="BH9" i="2" s="1"/>
  <c r="AZ9" i="2" a="1"/>
  <c r="AZ9" i="2" s="1"/>
  <c r="BD9" i="2" a="1"/>
  <c r="BD9" i="2" s="1"/>
  <c r="BA9" i="2" a="1"/>
  <c r="BA9" i="2" s="1"/>
  <c r="BE9" i="2" a="1"/>
  <c r="BE9" i="2" s="1"/>
  <c r="BB9" i="2" a="1"/>
  <c r="BB9" i="2" s="1"/>
  <c r="AW9" i="2" a="1"/>
  <c r="AW9" i="2" s="1"/>
  <c r="BC9" i="2" a="1"/>
  <c r="BC9" i="2" s="1"/>
  <c r="AX9" i="2" a="1"/>
  <c r="AX9" i="2" s="1"/>
  <c r="BG10" i="2" l="1" a="1"/>
  <c r="BG10" i="2" s="1"/>
  <c r="AW10" i="2" a="1"/>
  <c r="AW10" i="2" s="1"/>
  <c r="BE22" i="2"/>
  <c r="BE23" i="2"/>
  <c r="BE24" i="2"/>
  <c r="BE25" i="2"/>
  <c r="BC10" i="2" a="1"/>
  <c r="BC10" i="2" s="1"/>
  <c r="B4" i="8"/>
  <c r="BD10" i="2" a="1"/>
  <c r="BD10" i="2" s="1"/>
  <c r="BH10" i="2" a="1"/>
  <c r="BH10" i="2" s="1"/>
  <c r="BE10" i="2" a="1"/>
  <c r="BE10" i="2" s="1"/>
  <c r="BF10" i="2" a="1"/>
  <c r="BF10" i="2" s="1"/>
  <c r="E4" i="8"/>
  <c r="BB10" i="2" a="1"/>
  <c r="BB10" i="2" s="1"/>
  <c r="BA10" i="2" a="1"/>
  <c r="BA10" i="2" s="1"/>
  <c r="AX10" i="2" a="1"/>
  <c r="AX10" i="2" s="1"/>
  <c r="AZ10" i="2" a="1"/>
  <c r="AZ10" i="2" s="1"/>
  <c r="AY10" i="2" a="1"/>
  <c r="AY10" i="2" s="1"/>
</calcChain>
</file>

<file path=xl/sharedStrings.xml><?xml version="1.0" encoding="utf-8"?>
<sst xmlns="http://schemas.openxmlformats.org/spreadsheetml/2006/main" count="1030" uniqueCount="271">
  <si>
    <t>NEC</t>
  </si>
  <si>
    <t>AVE</t>
  </si>
  <si>
    <t>Max tput</t>
  </si>
  <si>
    <t>bps</t>
  </si>
  <si>
    <t>TP</t>
  </si>
  <si>
    <t>Huawei</t>
  </si>
  <si>
    <t>SPREAD</t>
  </si>
  <si>
    <t>Req tput</t>
  </si>
  <si>
    <t>Ericsson</t>
  </si>
  <si>
    <t>Qualcomm</t>
  </si>
  <si>
    <t>Alignment Results</t>
  </si>
  <si>
    <t>Fujitsu</t>
  </si>
  <si>
    <t>Samsung</t>
  </si>
  <si>
    <t>LGE</t>
  </si>
  <si>
    <t>Motorola Mobility</t>
  </si>
  <si>
    <t>NTT DOCOMO</t>
  </si>
  <si>
    <t>STD</t>
  </si>
  <si>
    <t>SPAN</t>
  </si>
  <si>
    <t>Document for: Information</t>
  </si>
  <si>
    <t>Es/Noc2 [dB]</t>
  </si>
  <si>
    <t>PDSCH 16QAM ABS Option 2 FDD</t>
  </si>
  <si>
    <t>Intel</t>
  </si>
  <si>
    <t>TSG RAN WG4 meeting #76</t>
    <phoneticPr fontId="8" type="noConversion"/>
  </si>
  <si>
    <t>Beijing, China, 23 – 28 Aug, 2014</t>
    <phoneticPr fontId="8" type="noConversion"/>
  </si>
  <si>
    <t>Agenda item: 7.5.1</t>
    <phoneticPr fontId="8" type="noConversion"/>
  </si>
  <si>
    <t>Source: Ericsson</t>
    <phoneticPr fontId="8" type="noConversion"/>
  </si>
  <si>
    <t>These result spreadsheets summarize alignment and impairmentdemod results for CRS-IM</t>
    <phoneticPr fontId="8" type="noConversion"/>
  </si>
  <si>
    <t>PDSCH</t>
    <phoneticPr fontId="4"/>
  </si>
  <si>
    <t>2-cell IC</t>
    <phoneticPr fontId="9"/>
  </si>
  <si>
    <t>1-cell IC</t>
    <phoneticPr fontId="9"/>
  </si>
  <si>
    <t>ZTE</t>
    <phoneticPr fontId="9"/>
  </si>
  <si>
    <t>CATT</t>
    <phoneticPr fontId="9"/>
  </si>
  <si>
    <t>MCS=14</t>
    <phoneticPr fontId="4"/>
  </si>
  <si>
    <t>MCS=16</t>
    <phoneticPr fontId="4"/>
  </si>
  <si>
    <t>2-IC</t>
    <phoneticPr fontId="4"/>
  </si>
  <si>
    <t>1-IC</t>
    <phoneticPr fontId="4"/>
  </si>
  <si>
    <t>impairment Results</t>
    <phoneticPr fontId="4"/>
  </si>
  <si>
    <t>2-IC</t>
    <phoneticPr fontId="4"/>
  </si>
  <si>
    <t>1-IC</t>
    <phoneticPr fontId="4"/>
  </si>
  <si>
    <t>Mixture</t>
    <phoneticPr fontId="4"/>
  </si>
  <si>
    <t>Ref value</t>
    <phoneticPr fontId="4"/>
  </si>
  <si>
    <t>R4-155190</t>
    <phoneticPr fontId="8" type="noConversion"/>
  </si>
  <si>
    <t>Parameter</t>
  </si>
  <si>
    <t>Unit</t>
  </si>
  <si>
    <t>Reference channel</t>
  </si>
  <si>
    <t>Channel bandwidth</t>
  </si>
  <si>
    <t>MHz</t>
  </si>
  <si>
    <t>Allocated resource blocks (Note 4)</t>
  </si>
  <si>
    <t>Allocated subframes per Radio Frame</t>
  </si>
  <si>
    <t>Modulation</t>
  </si>
  <si>
    <t>Target Coding Rate</t>
  </si>
  <si>
    <t>Information Bit Payload (Note 4)</t>
  </si>
  <si>
    <t xml:space="preserve">  For Sub-Frames 1,2,3,4,6,7,8,9</t>
  </si>
  <si>
    <t>Bits</t>
  </si>
  <si>
    <t xml:space="preserve">  For Sub-Frame 5</t>
  </si>
  <si>
    <t>N/A</t>
  </si>
  <si>
    <t xml:space="preserve">  For Sub-Frame 0</t>
  </si>
  <si>
    <t>Number of Code Blocks</t>
  </si>
  <si>
    <t>(Notes 3 and 4)</t>
  </si>
  <si>
    <t>Binary Channel Bits (Note 4)</t>
  </si>
  <si>
    <t>Max. Throughput averaged over 1 frame (Note 4)</t>
  </si>
  <si>
    <t>Mbps</t>
  </si>
  <si>
    <t>UE Category</t>
  </si>
  <si>
    <t>MCS14</t>
    <phoneticPr fontId="8" type="noConversion"/>
  </si>
  <si>
    <t>MCS16</t>
    <phoneticPr fontId="8" type="noConversion"/>
  </si>
  <si>
    <r>
      <rPr>
        <sz val="9"/>
        <rFont val="宋体"/>
        <family val="3"/>
        <charset val="134"/>
      </rPr>
      <t>≥</t>
    </r>
    <r>
      <rPr>
        <sz val="9"/>
        <rFont val="Arial"/>
        <family val="2"/>
      </rPr>
      <t xml:space="preserve"> 1</t>
    </r>
    <phoneticPr fontId="8" type="noConversion"/>
  </si>
  <si>
    <t>16QAM</t>
    <phoneticPr fontId="8" type="noConversion"/>
  </si>
  <si>
    <t>16QAM</t>
    <phoneticPr fontId="8" type="noConversion"/>
  </si>
  <si>
    <t>N/A</t>
    <phoneticPr fontId="8" type="noConversion"/>
  </si>
  <si>
    <t>For Sub-Frames 2, 7</t>
    <phoneticPr fontId="8" type="noConversion"/>
  </si>
  <si>
    <t>For Sub-Frames 3, 8</t>
    <phoneticPr fontId="8" type="noConversion"/>
  </si>
  <si>
    <t>For Sub-Frames 1,4,6,9</t>
    <phoneticPr fontId="8" type="noConversion"/>
  </si>
  <si>
    <t>For Sub-Frame 5</t>
    <phoneticPr fontId="8" type="noConversion"/>
  </si>
  <si>
    <t xml:space="preserve">
</t>
    <phoneticPr fontId="8" type="noConversion"/>
  </si>
  <si>
    <r>
      <t xml:space="preserve">For Sub-Frame 0 </t>
    </r>
    <r>
      <rPr>
        <sz val="9"/>
        <color rgb="FFFF0000"/>
        <rFont val="Arial"/>
        <family val="2"/>
      </rPr>
      <t>(Note 5</t>
    </r>
    <r>
      <rPr>
        <sz val="9"/>
        <rFont val="Arial"/>
        <family val="2"/>
      </rPr>
      <t>)</t>
    </r>
    <phoneticPr fontId="8" type="noConversion"/>
  </si>
  <si>
    <t>Cell 1</t>
  </si>
  <si>
    <t>Cell 2</t>
  </si>
  <si>
    <t>Cell 3</t>
  </si>
  <si>
    <t>Downlink power allocation</t>
  </si>
  <si>
    <t>dB</t>
  </si>
  <si>
    <t>0 (Note 1)</t>
  </si>
  <si>
    <t>s</t>
  </si>
  <si>
    <t>at antenna port</t>
  </si>
  <si>
    <t>dBm/15kHz</t>
  </si>
  <si>
    <t xml:space="preserve"> Reference Value in Table 2</t>
  </si>
  <si>
    <t>[10.45]</t>
  </si>
  <si>
    <t>[4.6]</t>
  </si>
  <si>
    <t>Subframe Configuration</t>
  </si>
  <si>
    <t>Non-MBSFN</t>
  </si>
  <si>
    <t>Time Offset between Cells</t>
  </si>
  <si>
    <t>Frequency shift between Cells</t>
  </si>
  <si>
    <t>Hz</t>
  </si>
  <si>
    <t>Cell Id</t>
  </si>
  <si>
    <t>Cell-specific reference signals</t>
  </si>
  <si>
    <t>Antenna ports 0,1</t>
  </si>
  <si>
    <t>CSI reference signals</t>
  </si>
  <si>
    <t>Antenna ports 15,16</t>
  </si>
  <si>
    <t>CSI-RS periodicity and subframe offset</t>
  </si>
  <si>
    <t>Subframes</t>
  </si>
  <si>
    <t>CSI reference signal configuration</t>
  </si>
  <si>
    <t>Zero-power CSI-RS configuration</t>
  </si>
  <si>
    <t>Subframes / bitmap</t>
  </si>
  <si>
    <t>[3 /</t>
  </si>
  <si>
    <t>0010000000000000]</t>
  </si>
  <si>
    <t>Number of control OFDM symbols</t>
  </si>
  <si>
    <t>PDSCH transmission mode</t>
  </si>
  <si>
    <t>TM9-1layer</t>
  </si>
  <si>
    <t>Precoding granularity</t>
  </si>
  <si>
    <t>Frequency domain: 1 PRG</t>
  </si>
  <si>
    <t>Time domain: 1 ms</t>
  </si>
  <si>
    <t>Beamforming model</t>
  </si>
  <si>
    <t>Interference model</t>
  </si>
  <si>
    <t>%</t>
  </si>
  <si>
    <t>Probability of occurrence of transmission rank in interfering cells</t>
  </si>
  <si>
    <t>Rank 1</t>
  </si>
  <si>
    <t>Rank 2</t>
  </si>
  <si>
    <t>Cyclic prefix</t>
  </si>
  <si>
    <t>Normal</t>
  </si>
  <si>
    <r>
      <t>BW</t>
    </r>
    <r>
      <rPr>
        <vertAlign val="subscript"/>
        <sz val="9"/>
        <rFont val="Arial"/>
        <family val="2"/>
      </rPr>
      <t>Channel</t>
    </r>
  </si>
  <si>
    <r>
      <t>m</t>
    </r>
    <r>
      <rPr>
        <sz val="9"/>
        <rFont val="Arial"/>
        <family val="2"/>
      </rPr>
      <t>s</t>
    </r>
  </si>
  <si>
    <r>
      <t>T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 </t>
    </r>
    <r>
      <rPr>
        <i/>
        <sz val="9"/>
        <rFont val="Arial"/>
        <family val="2"/>
      </rPr>
      <t>∆</t>
    </r>
    <r>
      <rPr>
        <vertAlign val="subscript"/>
        <sz val="9"/>
        <rFont val="Arial"/>
        <family val="2"/>
      </rPr>
      <t>CSI-RS</t>
    </r>
  </si>
  <si>
    <r>
      <t>I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       </t>
    </r>
    <r>
      <rPr>
        <i/>
        <sz val="9"/>
        <rFont val="Arial"/>
        <family val="2"/>
      </rPr>
      <t xml:space="preserve">ZeroPowerCSI-RS </t>
    </r>
    <r>
      <rPr>
        <sz val="9"/>
        <rFont val="Arial"/>
        <family val="2"/>
      </rPr>
      <t>bitmap</t>
    </r>
    <r>
      <rPr>
        <i/>
        <sz val="9"/>
        <rFont val="Arial"/>
        <family val="2"/>
      </rPr>
      <t xml:space="preserve"> </t>
    </r>
  </si>
  <si>
    <t>5/2</t>
    <phoneticPr fontId="8" type="noConversion"/>
  </si>
  <si>
    <t>version 0.0.2</t>
    <phoneticPr fontId="8" type="noConversion"/>
  </si>
  <si>
    <r>
      <t>d</t>
    </r>
    <r>
      <rPr>
        <sz val="10"/>
        <rFont val="Arial"/>
        <family val="2"/>
      </rPr>
      <t>ate</t>
    </r>
    <phoneticPr fontId="8" type="noConversion"/>
  </si>
  <si>
    <r>
      <t>R</t>
    </r>
    <r>
      <rPr>
        <sz val="10"/>
        <rFont val="Arial"/>
        <family val="2"/>
      </rPr>
      <t>ev</t>
    </r>
    <phoneticPr fontId="8" type="noConversion"/>
  </si>
  <si>
    <r>
      <t>N</t>
    </r>
    <r>
      <rPr>
        <sz val="10"/>
        <rFont val="Arial"/>
        <family val="2"/>
      </rPr>
      <t>ame</t>
    </r>
    <phoneticPr fontId="8" type="noConversion"/>
  </si>
  <si>
    <t>Comments</t>
    <phoneticPr fontId="8" type="noConversion"/>
  </si>
  <si>
    <t>0.0.0</t>
    <phoneticPr fontId="8" type="noConversion"/>
  </si>
  <si>
    <t>Provide initial template for the aligned results</t>
    <phoneticPr fontId="8" type="noConversion"/>
  </si>
  <si>
    <t>0.0.1</t>
    <phoneticPr fontId="8" type="noConversion"/>
  </si>
  <si>
    <t>Shaohua Li</t>
    <phoneticPr fontId="8" type="noConversion"/>
  </si>
  <si>
    <t>Provide FRC for different transmission mode</t>
    <phoneticPr fontId="8" type="noConversion"/>
  </si>
  <si>
    <t>0.0.2</t>
    <phoneticPr fontId="8" type="noConversion"/>
  </si>
  <si>
    <t>Shaohua Li</t>
    <phoneticPr fontId="8" type="noConversion"/>
  </si>
  <si>
    <t xml:space="preserve">Revision information </t>
    <phoneticPr fontId="8" type="noConversion"/>
  </si>
  <si>
    <t>Provide more parmaters for different transmission mode</t>
    <phoneticPr fontId="8" type="noConversion"/>
  </si>
  <si>
    <t>-3 (Note 1)</t>
  </si>
  <si>
    <t>-98 (Note 2)</t>
  </si>
  <si>
    <t>-98 (Note 3)</t>
  </si>
  <si>
    <t>-93 (Note 4)</t>
  </si>
  <si>
    <t>Note 8</t>
  </si>
  <si>
    <t>Note 9</t>
  </si>
  <si>
    <t xml:space="preserve">Note 1: </t>
  </si>
  <si>
    <t>Note 10: The number of the CRS ports in Cell 1, Cell 2 and Cell 3 is the same.</t>
  </si>
  <si>
    <t>[TBD]</t>
    <phoneticPr fontId="8" type="noConversion"/>
  </si>
  <si>
    <t>TBD</t>
    <phoneticPr fontId="8" type="noConversion"/>
  </si>
  <si>
    <t>Reference to other sheet</t>
    <phoneticPr fontId="8" type="noConversion"/>
  </si>
  <si>
    <t>Probability of occurrence of transmission in interference cells</t>
    <phoneticPr fontId="8" type="noConversion"/>
  </si>
  <si>
    <t>Probability of occurrence of transmission in interference cells</t>
    <phoneticPr fontId="8" type="noConversion"/>
  </si>
  <si>
    <t>%</t>
    <phoneticPr fontId="8" type="noConversion"/>
  </si>
  <si>
    <t>%</t>
    <phoneticPr fontId="8" type="noConversion"/>
  </si>
  <si>
    <t>Probability of occurrence of transmission rank in interfering cells</t>
    <phoneticPr fontId="8" type="noConversion"/>
  </si>
  <si>
    <t>Rank 1</t>
    <phoneticPr fontId="8" type="noConversion"/>
  </si>
  <si>
    <t>Rank 2</t>
    <phoneticPr fontId="8" type="noConversion"/>
  </si>
  <si>
    <t>Interference model</t>
    <phoneticPr fontId="8" type="noConversion"/>
  </si>
  <si>
    <t>Table 8.3.1.1C-1: Test parameters of TM9-Single-Layer (2 CSI-RS ports)</t>
    <phoneticPr fontId="8" type="noConversion"/>
  </si>
  <si>
    <t>PRB</t>
  </si>
  <si>
    <t>Precoding granularity</t>
    <phoneticPr fontId="8" type="noConversion"/>
  </si>
  <si>
    <t>ms</t>
  </si>
  <si>
    <t>PMI delay (Note 4)</t>
    <phoneticPr fontId="8" type="noConversion"/>
  </si>
  <si>
    <t>Reporting interval</t>
    <phoneticPr fontId="8" type="noConversion"/>
  </si>
  <si>
    <t>PUSCH 3-1</t>
  </si>
  <si>
    <t>Peporting mode</t>
  </si>
  <si>
    <t>CodeBookSubsetRestriction bitmap</t>
  </si>
  <si>
    <t>As specified in clause B.5.3</t>
  </si>
  <si>
    <t>Interference model</t>
    <phoneticPr fontId="8" type="noConversion"/>
  </si>
  <si>
    <t>001111</t>
    <phoneticPr fontId="8" type="noConversion"/>
  </si>
  <si>
    <t>Channel</t>
    <phoneticPr fontId="8" type="noConversion"/>
  </si>
  <si>
    <t>EVA5 LOW</t>
    <phoneticPr fontId="8" type="noConversion"/>
  </si>
  <si>
    <t>Channel model</t>
    <phoneticPr fontId="8" type="noConversion"/>
  </si>
  <si>
    <t>EVA5 LOW</t>
    <phoneticPr fontId="8" type="noConversion"/>
  </si>
  <si>
    <r>
      <t xml:space="preserve">50
</t>
    </r>
    <r>
      <rPr>
        <sz val="9"/>
        <color rgb="FFFF0000"/>
        <rFont val="Arial"/>
        <family val="2"/>
      </rPr>
      <t>Note: Wideband follow CQI</t>
    </r>
    <phoneticPr fontId="8" type="noConversion"/>
  </si>
  <si>
    <r>
      <t xml:space="preserve">As specified in clause B.5.3
(Note: it is corresponding TM4 inteference)
</t>
    </r>
    <r>
      <rPr>
        <sz val="9"/>
        <color rgb="FFFF0000"/>
        <rFont val="Arial"/>
        <family val="2"/>
      </rPr>
      <t>Random precoding 1ms/6PRB</t>
    </r>
    <phoneticPr fontId="8" type="noConversion"/>
  </si>
  <si>
    <r>
      <t xml:space="preserve">As specified in clause B.5.3 (Note: it is corresponding to TM4 interference)
</t>
    </r>
    <r>
      <rPr>
        <sz val="9"/>
        <color rgb="FFFF0000"/>
        <rFont val="Arial"/>
        <family val="2"/>
      </rPr>
      <t>Random precoding 1ms/6PRB</t>
    </r>
    <phoneticPr fontId="8" type="noConversion"/>
  </si>
  <si>
    <r>
      <t xml:space="preserve">Annex B.4.1
</t>
    </r>
    <r>
      <rPr>
        <sz val="9"/>
        <color rgb="FFFF0000"/>
        <rFont val="Arial"/>
        <family val="2"/>
      </rPr>
      <t>Note: Random precoding</t>
    </r>
    <phoneticPr fontId="8" type="noConversion"/>
  </si>
  <si>
    <r>
      <t xml:space="preserve">As specified in clause B.5.4
</t>
    </r>
    <r>
      <rPr>
        <sz val="9"/>
        <color rgb="FFFF0000"/>
        <rFont val="Arial"/>
        <family val="2"/>
      </rPr>
      <t>Note: random precoding 1ms/6PRB</t>
    </r>
    <phoneticPr fontId="8" type="noConversion"/>
  </si>
  <si>
    <r>
      <t xml:space="preserve">As specified in clause B.5.4
</t>
    </r>
    <r>
      <rPr>
        <sz val="9"/>
        <color rgb="FFFF0000"/>
        <rFont val="Arial"/>
        <family val="2"/>
      </rPr>
      <t>Note: random precoding 1ms/6PRB</t>
    </r>
    <phoneticPr fontId="8" type="noConversion"/>
  </si>
  <si>
    <t>0.0.3</t>
    <phoneticPr fontId="8" type="noConversion"/>
  </si>
  <si>
    <t>Shaohua Li</t>
    <phoneticPr fontId="8" type="noConversion"/>
  </si>
  <si>
    <t xml:space="preserve">Clean some text related to ABS stuff and add No CRS-IC performance column </t>
    <phoneticPr fontId="8" type="noConversion"/>
  </si>
  <si>
    <t>No IC</t>
  </si>
  <si>
    <t>No IC</t>
    <phoneticPr fontId="9"/>
  </si>
  <si>
    <t>No IC</t>
    <phoneticPr fontId="9"/>
  </si>
  <si>
    <t>0-IC</t>
    <phoneticPr fontId="4"/>
  </si>
  <si>
    <t>0-IC</t>
    <phoneticPr fontId="4"/>
  </si>
  <si>
    <t>0-IC</t>
    <phoneticPr fontId="4"/>
  </si>
  <si>
    <t>0-IC</t>
    <phoneticPr fontId="4"/>
  </si>
  <si>
    <t>STD</t>
    <phoneticPr fontId="4"/>
  </si>
  <si>
    <t>SPAN</t>
    <phoneticPr fontId="4"/>
  </si>
  <si>
    <t>AVE</t>
    <phoneticPr fontId="4"/>
  </si>
  <si>
    <t>0-IC</t>
    <phoneticPr fontId="4"/>
  </si>
  <si>
    <t>STD</t>
    <phoneticPr fontId="4"/>
  </si>
  <si>
    <t>SPAN</t>
    <phoneticPr fontId="4"/>
  </si>
  <si>
    <t>AVE</t>
    <phoneticPr fontId="4"/>
  </si>
  <si>
    <t>STD</t>
    <phoneticPr fontId="4"/>
  </si>
  <si>
    <t>SPAN</t>
    <phoneticPr fontId="4"/>
  </si>
  <si>
    <t>Mixture (2-IC &amp; 1-IC)</t>
    <phoneticPr fontId="4"/>
  </si>
  <si>
    <t>30/10/2015</t>
    <phoneticPr fontId="8" type="noConversion"/>
  </si>
  <si>
    <t>0.0.4</t>
    <phoneticPr fontId="8" type="noConversion"/>
  </si>
  <si>
    <t>Shaohua Li</t>
    <phoneticPr fontId="8" type="noConversion"/>
  </si>
  <si>
    <t>Add TM10 test parameters for one-CSI-process capable UE</t>
    <phoneticPr fontId="8" type="noConversion"/>
  </si>
  <si>
    <t>parameter</t>
  </si>
  <si>
    <t>TP 1</t>
  </si>
  <si>
    <t>TP 2</t>
  </si>
  <si>
    <t>TP 3</t>
  </si>
  <si>
    <t>CSI reference signals 0</t>
  </si>
  <si>
    <t>Antenna ports {15,16}</t>
  </si>
  <si>
    <r>
      <t xml:space="preserve">CSI-RS 0 periodicity and subframe offset </t>
    </r>
    <r>
      <rPr>
        <i/>
        <sz val="9"/>
        <rFont val="Arial"/>
        <family val="2"/>
      </rPr>
      <t>T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 </t>
    </r>
    <r>
      <rPr>
        <i/>
        <sz val="9"/>
        <rFont val="Arial"/>
        <family val="2"/>
      </rPr>
      <t>∆</t>
    </r>
    <r>
      <rPr>
        <vertAlign val="subscript"/>
        <sz val="9"/>
        <rFont val="Arial"/>
        <family val="2"/>
      </rPr>
      <t>CSI-RS</t>
    </r>
  </si>
  <si>
    <t>CSI reference signal 0 configuration</t>
  </si>
  <si>
    <t>Zero-power CSI-RS 0 configuration</t>
  </si>
  <si>
    <r>
      <t>I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</t>
    </r>
  </si>
  <si>
    <r>
      <t xml:space="preserve">ZeroPower CSI-RS </t>
    </r>
    <r>
      <rPr>
        <sz val="9"/>
        <rFont val="Arial"/>
        <family val="2"/>
      </rPr>
      <t>bitmap</t>
    </r>
  </si>
  <si>
    <t>Subframes/bitmap</t>
  </si>
  <si>
    <t>TBD</t>
  </si>
  <si>
    <t>Reference Value in Table 8.3.1.3.4-3</t>
  </si>
  <si>
    <t>Cyclic Prefix</t>
  </si>
  <si>
    <t>Timing offset between TPs</t>
  </si>
  <si>
    <t>us</t>
  </si>
  <si>
    <t>Frequency offset between TPs</t>
  </si>
  <si>
    <r>
      <t>qcl-Operation, ‘</t>
    </r>
    <r>
      <rPr>
        <sz val="9"/>
        <rFont val="Arial"/>
        <family val="2"/>
      </rPr>
      <t>PDSCH RE Mapping and Quasi-Co-Location Indicator’</t>
    </r>
  </si>
  <si>
    <t>Type B, ‘00’</t>
  </si>
  <si>
    <t>Blank</t>
  </si>
  <si>
    <t>Number of allocated resource block</t>
  </si>
  <si>
    <t>Symbols for unused PRBs</t>
  </si>
  <si>
    <t>OCNG(Note2)</t>
  </si>
  <si>
    <t>As specified in clause B.5.4</t>
  </si>
  <si>
    <t>Probability of occurrence of transmission in interference cells</t>
  </si>
  <si>
    <t>Table 8.3.1.3.4-1 Test Parameters for quasi co-location type B with different Cell ID and non-Colliding CRS 
when CRS assistance information is configured</t>
    <phoneticPr fontId="8" type="noConversion"/>
  </si>
  <si>
    <t>s</t>
    <phoneticPr fontId="8" type="noConversion"/>
  </si>
  <si>
    <t>2/0010000000000000</t>
    <phoneticPr fontId="8" type="noConversion"/>
  </si>
  <si>
    <t>Port 7 as specified in clause B.4.1</t>
    <phoneticPr fontId="8" type="noConversion"/>
  </si>
  <si>
    <t xml:space="preserve">Note 1: </t>
    <phoneticPr fontId="8" type="noConversion"/>
  </si>
  <si>
    <t>Note 2: These physical resource blocks are assigned to an arbitrary number of virtual UEs with one PDSCH per virtual UE; the data transmitted over the OCNG PDSCHs shall be uncorrelated pseudo random data, which is QPSK modulated.</t>
    <phoneticPr fontId="8" type="noConversion"/>
  </si>
  <si>
    <t>2-cell IC</t>
    <phoneticPr fontId="9"/>
  </si>
  <si>
    <t>TM4</t>
    <phoneticPr fontId="8" type="noConversion"/>
  </si>
  <si>
    <t>TM9</t>
    <phoneticPr fontId="8" type="noConversion"/>
  </si>
  <si>
    <t>TM10 
(One-CSI-Process)</t>
    <phoneticPr fontId="8" type="noConversion"/>
  </si>
  <si>
    <t>TM10 
(Multiple-CSI-Process)</t>
    <phoneticPr fontId="8" type="noConversion"/>
  </si>
  <si>
    <t>As specified in clause B.4.1</t>
  </si>
  <si>
    <t>CSI reference signals 1</t>
  </si>
  <si>
    <r>
      <t xml:space="preserve">CSI-RS 1 periodicity and subframe offset </t>
    </r>
    <r>
      <rPr>
        <i/>
        <sz val="9"/>
        <rFont val="Arial"/>
        <family val="2"/>
      </rPr>
      <t>T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 </t>
    </r>
    <r>
      <rPr>
        <i/>
        <sz val="9"/>
        <rFont val="Arial"/>
        <family val="2"/>
      </rPr>
      <t>∆</t>
    </r>
    <r>
      <rPr>
        <vertAlign val="subscript"/>
        <sz val="9"/>
        <rFont val="Arial"/>
        <family val="2"/>
      </rPr>
      <t>CSI-RS</t>
    </r>
  </si>
  <si>
    <t>CSI reference signal 1 configuration</t>
  </si>
  <si>
    <t>Zero-power CSI-RS1 configuration</t>
  </si>
  <si>
    <r>
      <t xml:space="preserve">ZeroPower CSI-RS </t>
    </r>
    <r>
      <rPr>
        <sz val="9"/>
        <rFont val="Arial"/>
        <family val="2"/>
      </rPr>
      <t>bitmap</t>
    </r>
    <r>
      <rPr>
        <vertAlign val="subscript"/>
        <sz val="9"/>
        <rFont val="Arial"/>
        <family val="2"/>
      </rPr>
      <t>S</t>
    </r>
  </si>
  <si>
    <t>Reference Value in Table 8.3.1.3.5-3</t>
  </si>
  <si>
    <t>Number of allocated resource blocks</t>
  </si>
  <si>
    <t>Probability of occurrence of PDSCH transmission(Note 2)</t>
  </si>
  <si>
    <t>OCNG (Note 3)</t>
  </si>
  <si>
    <t xml:space="preserve">2/
0010000000000000
</t>
    <phoneticPr fontId="8" type="noConversion"/>
  </si>
  <si>
    <t>Zero-power CSI-RS 0 configuration/ICSI-RS /ZeroPower CSI-RS bitmap</t>
    <phoneticPr fontId="8" type="noConversion"/>
  </si>
  <si>
    <r>
      <t>I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</t>
    </r>
    <phoneticPr fontId="8" type="noConversion"/>
  </si>
  <si>
    <t xml:space="preserve">2/
0000010000000000
</t>
    <phoneticPr fontId="8" type="noConversion"/>
  </si>
  <si>
    <t xml:space="preserve">Note 1:   
Note 2: PDSCH transmission from TPs shall be randomly determined independently for each subframe. Probabilities of occurrence of PDSCH transmission from TPs are specified.
Note 3: These physical resource blocks are assigned to an arbitrary number of virtual UEs with one PDSCH per virtual UE; the data transmitted over the OCNG PDSCHs shall be uncorrelated pseudo random data, which is QPSK modulated.
</t>
    <phoneticPr fontId="8" type="noConversion"/>
  </si>
  <si>
    <t>Table 8.3.1.3.5-1: Test Parameters for DPS transmission with CRS assistance information</t>
    <phoneticPr fontId="8" type="noConversion"/>
  </si>
  <si>
    <t>TM4</t>
    <phoneticPr fontId="4"/>
  </si>
  <si>
    <t>TM10 
(Multiple-CSI-Process)</t>
    <phoneticPr fontId="4"/>
  </si>
  <si>
    <t>TM9</t>
    <phoneticPr fontId="4"/>
  </si>
  <si>
    <t>TM10 
(One-CSI-Process)</t>
    <phoneticPr fontId="4"/>
  </si>
  <si>
    <t>Title: Summary alignment and impairment demod results for CRS-IM (gain test)</t>
    <phoneticPr fontId="8" type="noConversion"/>
  </si>
  <si>
    <t>MCS=16</t>
    <phoneticPr fontId="4"/>
  </si>
  <si>
    <t>TM4</t>
    <phoneticPr fontId="4"/>
  </si>
  <si>
    <t>TM9</t>
    <phoneticPr fontId="4"/>
  </si>
  <si>
    <t>TM10 
(One-CSI-process)</t>
    <phoneticPr fontId="4"/>
  </si>
  <si>
    <t>TM10 
(Multiple-CSI-process)</t>
    <phoneticPr fontId="4"/>
  </si>
  <si>
    <t>0.0.5</t>
    <phoneticPr fontId="8" type="noConversion"/>
  </si>
  <si>
    <t>Shaohua Li</t>
    <phoneticPr fontId="8" type="noConversion"/>
  </si>
  <si>
    <t>Remove the redundant sheet</t>
    <phoneticPr fontId="8" type="noConversion"/>
  </si>
  <si>
    <r>
      <t xml:space="preserve">Note 1: 2 symbols allocated to PDCCH for 20 MHz, 15 MHz and 10 MHz channel BW; 3 symbols allocated to PDCCH for 5 MHz and 3 MHz; 4 symbols allocated to PDCCH for 1.4 MHz.
Note 2: Reference signal, synchronization signals and PBCH allocated as per TS 36.211 [4].
Note 3: If more than one Code Block is present, an additional CRC sequence of L = 24 Bits is attached to each Code Block (otherwise L = 0 Bit).
Note 4:  Given per component carrier per codeword.
</t>
    </r>
    <r>
      <rPr>
        <sz val="10"/>
        <color rgb="FFFF0000"/>
        <rFont val="Arial"/>
        <family val="2"/>
      </rPr>
      <t>Note 5: For TM9, 50 resource blocks are allocated in sub-frames 1, 2, 3, 4, 6, 7, 8, 9 and 41 resource blocks (RB0–RB20 and RB30–RB49) are allocated in sub-frame 0.</t>
    </r>
    <r>
      <rPr>
        <sz val="10"/>
        <rFont val="Arial"/>
        <family val="2"/>
      </rPr>
      <t xml:space="preserve"> </t>
    </r>
    <phoneticPr fontId="8" type="noConversion"/>
  </si>
  <si>
    <t>MCS=14</t>
    <phoneticPr fontId="4"/>
  </si>
  <si>
    <t>MCS=14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</si>
</sst>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"/>
    <numFmt numFmtId="177" formatCode="0_ "/>
    <numFmt numFmtId="178" formatCode="0.000_ "/>
    <numFmt numFmtId="179" formatCode="0.000_);[Red]\(0.000\)"/>
    <numFmt numFmtId="180" formatCode="0.0_ "/>
    <numFmt numFmtId="181" formatCode="0.0_);[Red]\(0.0\)"/>
    <numFmt numFmtId="182" formatCode="0.00_);[Red]\(0.00\)"/>
  </numFmts>
  <fonts count="19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6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9"/>
      <name val="Symbol"/>
      <family val="1"/>
      <charset val="2"/>
    </font>
    <font>
      <i/>
      <sz val="9"/>
      <name val="Arial"/>
      <family val="2"/>
    </font>
    <font>
      <vertAlign val="subscript"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E0E0E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10" fillId="0" borderId="0">
      <alignment vertical="center"/>
    </xf>
  </cellStyleXfs>
  <cellXfs count="207">
    <xf numFmtId="0" fontId="0" fillId="0" borderId="0" xfId="0"/>
    <xf numFmtId="0" fontId="2" fillId="0" borderId="0" xfId="3" applyFont="1" applyAlignment="1">
      <alignment vertical="center"/>
    </xf>
    <xf numFmtId="0" fontId="5" fillId="0" borderId="0" xfId="3" applyAlignment="1">
      <alignment vertical="center"/>
    </xf>
    <xf numFmtId="0" fontId="5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6" fillId="0" borderId="0" xfId="1"/>
    <xf numFmtId="0" fontId="5" fillId="0" borderId="0" xfId="3"/>
    <xf numFmtId="0" fontId="0" fillId="0" borderId="0" xfId="3" applyFont="1" applyAlignment="1">
      <alignment vertical="center"/>
    </xf>
    <xf numFmtId="176" fontId="0" fillId="0" borderId="0" xfId="0" applyNumberForma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2" fontId="5" fillId="2" borderId="0" xfId="2" applyNumberFormat="1" applyFont="1" applyFill="1"/>
    <xf numFmtId="0" fontId="0" fillId="0" borderId="0" xfId="1" applyFont="1"/>
    <xf numFmtId="2" fontId="5" fillId="2" borderId="0" xfId="0" applyNumberFormat="1" applyFont="1" applyFill="1"/>
    <xf numFmtId="0" fontId="0" fillId="0" borderId="0" xfId="2" applyFont="1" applyAlignment="1">
      <alignment horizontal="center" vertical="center" textRotation="90"/>
    </xf>
    <xf numFmtId="0" fontId="0" fillId="0" borderId="1" xfId="2" applyFont="1" applyFill="1" applyBorder="1" applyAlignment="1">
      <alignment horizontal="center" vertical="center" textRotation="90" wrapText="1"/>
    </xf>
    <xf numFmtId="0" fontId="1" fillId="0" borderId="0" xfId="2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0" xfId="0"/>
    <xf numFmtId="1" fontId="0" fillId="0" borderId="0" xfId="0" applyNumberFormat="1"/>
    <xf numFmtId="0" fontId="1" fillId="0" borderId="0" xfId="2" applyFont="1"/>
    <xf numFmtId="177" fontId="1" fillId="0" borderId="0" xfId="2" applyNumberFormat="1"/>
    <xf numFmtId="0" fontId="1" fillId="0" borderId="0" xfId="2"/>
    <xf numFmtId="9" fontId="2" fillId="0" borderId="0" xfId="2" applyNumberFormat="1" applyFont="1"/>
    <xf numFmtId="176" fontId="1" fillId="0" borderId="0" xfId="2" applyNumberFormat="1"/>
    <xf numFmtId="0" fontId="2" fillId="0" borderId="0" xfId="2" applyFont="1"/>
    <xf numFmtId="177" fontId="1" fillId="0" borderId="0" xfId="2" applyNumberFormat="1" applyAlignment="1"/>
    <xf numFmtId="0" fontId="1" fillId="0" borderId="0" xfId="2" applyFill="1"/>
    <xf numFmtId="177" fontId="1" fillId="0" borderId="0" xfId="2" applyNumberFormat="1" applyFill="1"/>
    <xf numFmtId="1" fontId="1" fillId="0" borderId="0" xfId="2" applyNumberFormat="1" applyBorder="1" applyAlignment="1">
      <alignment horizontal="center"/>
    </xf>
    <xf numFmtId="177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9" fontId="1" fillId="0" borderId="0" xfId="0" applyNumberFormat="1" applyFont="1" applyAlignment="1">
      <alignment horizontal="right"/>
    </xf>
    <xf numFmtId="176" fontId="1" fillId="0" borderId="0" xfId="2" applyNumberFormat="1" applyFont="1" applyBorder="1"/>
    <xf numFmtId="11" fontId="1" fillId="0" borderId="0" xfId="2" applyNumberFormat="1"/>
    <xf numFmtId="11" fontId="1" fillId="0" borderId="0" xfId="0" applyNumberFormat="1" applyFont="1"/>
    <xf numFmtId="2" fontId="1" fillId="0" borderId="0" xfId="2" applyNumberFormat="1"/>
    <xf numFmtId="0" fontId="7" fillId="0" borderId="0" xfId="2" applyFont="1"/>
    <xf numFmtId="0" fontId="0" fillId="0" borderId="1" xfId="0" applyBorder="1"/>
    <xf numFmtId="176" fontId="0" fillId="0" borderId="1" xfId="0" applyNumberFormat="1" applyBorder="1"/>
    <xf numFmtId="176" fontId="0" fillId="2" borderId="1" xfId="0" applyNumberFormat="1" applyFont="1" applyFill="1" applyBorder="1"/>
    <xf numFmtId="0" fontId="0" fillId="0" borderId="1" xfId="2" applyFont="1" applyFill="1" applyBorder="1" applyAlignment="1">
      <alignment textRotation="90" wrapText="1"/>
    </xf>
    <xf numFmtId="0" fontId="0" fillId="0" borderId="0" xfId="0" applyBorder="1"/>
    <xf numFmtId="176" fontId="0" fillId="0" borderId="0" xfId="0" applyNumberForma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0" fillId="2" borderId="3" xfId="2" applyFont="1" applyFill="1" applyBorder="1" applyAlignment="1">
      <alignment horizontal="right" textRotation="90"/>
    </xf>
    <xf numFmtId="0" fontId="0" fillId="2" borderId="4" xfId="2" applyFont="1" applyFill="1" applyBorder="1" applyAlignment="1">
      <alignment horizontal="right" textRotation="90"/>
    </xf>
    <xf numFmtId="0" fontId="0" fillId="2" borderId="6" xfId="2" applyFont="1" applyFill="1" applyBorder="1" applyAlignment="1">
      <alignment textRotation="90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0" fillId="0" borderId="1" xfId="0" applyFont="1" applyBorder="1" applyAlignment="1">
      <alignment horizontal="center"/>
    </xf>
    <xf numFmtId="2" fontId="0" fillId="2" borderId="0" xfId="0" applyNumberFormat="1" applyFill="1"/>
    <xf numFmtId="2" fontId="1" fillId="2" borderId="0" xfId="2" applyNumberFormat="1" applyFill="1"/>
    <xf numFmtId="177" fontId="1" fillId="0" borderId="0" xfId="2" applyNumberFormat="1" applyBorder="1" applyAlignment="1"/>
    <xf numFmtId="0" fontId="0" fillId="0" borderId="7" xfId="0" applyBorder="1"/>
    <xf numFmtId="0" fontId="0" fillId="2" borderId="6" xfId="2" applyFont="1" applyFill="1" applyBorder="1" applyAlignment="1">
      <alignment horizontal="center"/>
    </xf>
    <xf numFmtId="0" fontId="0" fillId="2" borderId="0" xfId="0" applyFill="1"/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49" fontId="12" fillId="0" borderId="18" xfId="0" applyNumberFormat="1" applyFont="1" applyBorder="1" applyAlignment="1">
      <alignment horizontal="center" vertical="center" wrapText="1"/>
    </xf>
    <xf numFmtId="0" fontId="11" fillId="3" borderId="25" xfId="0" applyFont="1" applyFill="1" applyBorder="1" applyAlignment="1">
      <alignment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1" fillId="3" borderId="26" xfId="0" applyFont="1" applyFill="1" applyBorder="1" applyAlignment="1">
      <alignment vertical="center" wrapText="1"/>
    </xf>
    <xf numFmtId="0" fontId="11" fillId="3" borderId="29" xfId="0" applyFont="1" applyFill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3" applyFont="1"/>
    <xf numFmtId="0" fontId="12" fillId="0" borderId="18" xfId="0" applyFont="1" applyBorder="1" applyAlignment="1">
      <alignment vertical="center" wrapText="1"/>
    </xf>
    <xf numFmtId="0" fontId="16" fillId="0" borderId="18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0" fillId="0" borderId="1" xfId="1" applyFont="1" applyBorder="1"/>
    <xf numFmtId="14" fontId="0" fillId="0" borderId="1" xfId="1" applyNumberFormat="1" applyFont="1" applyBorder="1"/>
    <xf numFmtId="0" fontId="12" fillId="0" borderId="2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0" fillId="0" borderId="41" xfId="2" applyFont="1" applyFill="1" applyBorder="1" applyAlignment="1">
      <alignment textRotation="90" wrapText="1"/>
    </xf>
    <xf numFmtId="176" fontId="0" fillId="0" borderId="40" xfId="0" applyNumberFormat="1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6" xfId="2" applyFont="1" applyFill="1" applyBorder="1" applyAlignment="1">
      <alignment horizontal="center" vertical="center" textRotation="90"/>
    </xf>
    <xf numFmtId="0" fontId="0" fillId="2" borderId="3" xfId="2" applyFont="1" applyFill="1" applyBorder="1" applyAlignment="1">
      <alignment horizontal="center" vertical="center" textRotation="90"/>
    </xf>
    <xf numFmtId="0" fontId="0" fillId="2" borderId="4" xfId="2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178" fontId="0" fillId="0" borderId="1" xfId="0" applyNumberFormat="1" applyBorder="1"/>
    <xf numFmtId="179" fontId="0" fillId="2" borderId="6" xfId="2" applyNumberFormat="1" applyFont="1" applyFill="1" applyBorder="1" applyAlignment="1"/>
    <xf numFmtId="179" fontId="0" fillId="2" borderId="40" xfId="2" applyNumberFormat="1" applyFont="1" applyFill="1" applyBorder="1" applyAlignment="1"/>
    <xf numFmtId="179" fontId="0" fillId="2" borderId="5" xfId="0" applyNumberFormat="1" applyFont="1" applyFill="1" applyBorder="1"/>
    <xf numFmtId="179" fontId="0" fillId="2" borderId="1" xfId="0" applyNumberFormat="1" applyFont="1" applyFill="1" applyBorder="1"/>
    <xf numFmtId="0" fontId="11" fillId="0" borderId="1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14" fontId="0" fillId="0" borderId="1" xfId="1" applyNumberFormat="1" applyFont="1" applyBorder="1" applyAlignment="1">
      <alignment horizontal="right"/>
    </xf>
    <xf numFmtId="0" fontId="14" fillId="0" borderId="18" xfId="0" applyFont="1" applyBorder="1" applyAlignment="1">
      <alignment horizontal="center" vertical="center" wrapText="1"/>
    </xf>
    <xf numFmtId="2" fontId="0" fillId="2" borderId="0" xfId="0" applyNumberFormat="1" applyFill="1"/>
    <xf numFmtId="0" fontId="0" fillId="0" borderId="1" xfId="2" applyFont="1" applyFill="1" applyBorder="1" applyAlignment="1">
      <alignment horizontal="center" vertical="center" textRotation="90" wrapText="1"/>
    </xf>
    <xf numFmtId="180" fontId="0" fillId="2" borderId="0" xfId="0" applyNumberFormat="1" applyFill="1"/>
    <xf numFmtId="181" fontId="0" fillId="2" borderId="0" xfId="0" applyNumberFormat="1" applyFill="1"/>
    <xf numFmtId="0" fontId="11" fillId="0" borderId="16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14" fontId="12" fillId="0" borderId="18" xfId="0" applyNumberFormat="1" applyFont="1" applyBorder="1" applyAlignment="1">
      <alignment horizontal="center" vertical="center" wrapText="1"/>
    </xf>
    <xf numFmtId="49" fontId="12" fillId="0" borderId="37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5" xfId="0" applyBorder="1" applyAlignment="1">
      <alignment horizontal="center" vertical="center"/>
    </xf>
    <xf numFmtId="2" fontId="0" fillId="2" borderId="0" xfId="0" applyNumberFormat="1" applyFill="1"/>
    <xf numFmtId="2" fontId="0" fillId="2" borderId="0" xfId="0" applyNumberFormat="1" applyFill="1"/>
    <xf numFmtId="2" fontId="1" fillId="2" borderId="0" xfId="2" applyNumberFormat="1" applyFill="1"/>
    <xf numFmtId="2" fontId="0" fillId="2" borderId="0" xfId="0" applyNumberFormat="1" applyFill="1"/>
    <xf numFmtId="177" fontId="0" fillId="2" borderId="0" xfId="0" applyNumberFormat="1" applyFill="1"/>
    <xf numFmtId="182" fontId="0" fillId="2" borderId="6" xfId="2" applyNumberFormat="1" applyFont="1" applyFill="1" applyBorder="1" applyAlignment="1"/>
    <xf numFmtId="182" fontId="0" fillId="2" borderId="40" xfId="2" applyNumberFormat="1" applyFont="1" applyFill="1" applyBorder="1" applyAlignment="1"/>
    <xf numFmtId="182" fontId="0" fillId="2" borderId="5" xfId="0" applyNumberFormat="1" applyFont="1" applyFill="1" applyBorder="1"/>
    <xf numFmtId="182" fontId="0" fillId="2" borderId="1" xfId="0" applyNumberFormat="1" applyFont="1" applyFill="1" applyBorder="1"/>
    <xf numFmtId="182" fontId="0" fillId="0" borderId="1" xfId="0" applyNumberFormat="1" applyBorder="1"/>
    <xf numFmtId="0" fontId="0" fillId="0" borderId="7" xfId="0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2" borderId="2" xfId="2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2" applyFont="1" applyFill="1" applyBorder="1" applyAlignment="1">
      <alignment horizontal="center" textRotation="90" wrapText="1"/>
    </xf>
    <xf numFmtId="0" fontId="0" fillId="0" borderId="11" xfId="0" applyBorder="1" applyAlignment="1">
      <alignment horizontal="center" textRotation="90" wrapText="1"/>
    </xf>
    <xf numFmtId="0" fontId="0" fillId="0" borderId="10" xfId="0" applyBorder="1" applyAlignment="1">
      <alignment horizontal="center" textRotation="90" wrapText="1"/>
    </xf>
    <xf numFmtId="0" fontId="0" fillId="2" borderId="12" xfId="2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10" xfId="0" applyBorder="1" applyAlignment="1">
      <alignment horizontal="center" vertical="center" textRotation="90" wrapText="1"/>
    </xf>
    <xf numFmtId="0" fontId="12" fillId="0" borderId="2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1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38" xfId="0" applyFont="1" applyBorder="1" applyAlignment="1">
      <alignment horizontal="left" vertical="center" wrapText="1" indent="4"/>
    </xf>
    <xf numFmtId="0" fontId="12" fillId="0" borderId="20" xfId="0" applyFont="1" applyBorder="1" applyAlignment="1">
      <alignment horizontal="left" vertical="center" wrapText="1" indent="4"/>
    </xf>
    <xf numFmtId="0" fontId="12" fillId="0" borderId="18" xfId="0" applyFont="1" applyBorder="1" applyAlignment="1">
      <alignment horizontal="left" vertical="center" wrapText="1" indent="4"/>
    </xf>
    <xf numFmtId="0" fontId="0" fillId="0" borderId="1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2" fillId="0" borderId="23" xfId="0" applyFont="1" applyBorder="1" applyAlignment="1">
      <alignment horizontal="left" vertical="center" wrapText="1" indent="4"/>
    </xf>
    <xf numFmtId="0" fontId="12" fillId="0" borderId="24" xfId="0" applyFont="1" applyBorder="1" applyAlignment="1">
      <alignment horizontal="left" vertical="center" wrapText="1" indent="4"/>
    </xf>
    <xf numFmtId="0" fontId="12" fillId="0" borderId="39" xfId="0" applyFont="1" applyBorder="1" applyAlignment="1">
      <alignment horizontal="left" vertical="center" wrapText="1" indent="4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49" fontId="12" fillId="0" borderId="22" xfId="0" applyNumberFormat="1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11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21" xfId="0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49" fontId="0" fillId="0" borderId="19" xfId="0" applyNumberFormat="1" applyBorder="1" applyAlignment="1">
      <alignment vertical="center" wrapText="1"/>
    </xf>
    <xf numFmtId="49" fontId="0" fillId="0" borderId="17" xfId="0" applyNumberFormat="1" applyBorder="1" applyAlignment="1">
      <alignment vertical="center" wrapText="1"/>
    </xf>
    <xf numFmtId="0" fontId="0" fillId="0" borderId="21" xfId="0" applyBorder="1" applyAlignment="1">
      <alignment wrapText="1"/>
    </xf>
    <xf numFmtId="0" fontId="0" fillId="0" borderId="13" xfId="0" applyBorder="1" applyAlignment="1"/>
    <xf numFmtId="0" fontId="0" fillId="0" borderId="16" xfId="0" applyBorder="1" applyAlignment="1"/>
    <xf numFmtId="0" fontId="0" fillId="0" borderId="20" xfId="0" applyBorder="1" applyAlignment="1">
      <alignment horizontal="center"/>
    </xf>
    <xf numFmtId="0" fontId="11" fillId="3" borderId="32" xfId="0" applyFont="1" applyFill="1" applyBorder="1" applyAlignment="1">
      <alignment vertical="center" wrapText="1"/>
    </xf>
    <xf numFmtId="0" fontId="0" fillId="0" borderId="20" xfId="0" applyBorder="1" applyAlignment="1"/>
  </cellXfs>
  <cellStyles count="6">
    <cellStyle name="Normal" xfId="0" builtinId="0"/>
    <cellStyle name="Normal 2" xfId="1"/>
    <cellStyle name="Normal 2 2" xfId="4"/>
    <cellStyle name="Normal_Chan_est_experiments_Cases 46.1 - 46.5" xfId="2"/>
    <cellStyle name="Normal_Cover page" xfId="3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'TM9 MCS14'!$B$36:$B$37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MCS14'!$B$38:$B$67</c:f>
              <c:numCache>
                <c:formatCode>0.00</c:formatCode>
                <c:ptCount val="30"/>
                <c:pt idx="1">
                  <c:v>26.200000000000003</c:v>
                </c:pt>
                <c:pt idx="2">
                  <c:v>181</c:v>
                </c:pt>
                <c:pt idx="3">
                  <c:v>484</c:v>
                </c:pt>
                <c:pt idx="4">
                  <c:v>873</c:v>
                </c:pt>
                <c:pt idx="5">
                  <c:v>1220</c:v>
                </c:pt>
                <c:pt idx="6">
                  <c:v>1620</c:v>
                </c:pt>
                <c:pt idx="7">
                  <c:v>2130</c:v>
                </c:pt>
                <c:pt idx="8">
                  <c:v>2610</c:v>
                </c:pt>
                <c:pt idx="9">
                  <c:v>3010</c:v>
                </c:pt>
                <c:pt idx="10">
                  <c:v>3510</c:v>
                </c:pt>
                <c:pt idx="11">
                  <c:v>4370</c:v>
                </c:pt>
                <c:pt idx="12">
                  <c:v>5670</c:v>
                </c:pt>
                <c:pt idx="13">
                  <c:v>7040</c:v>
                </c:pt>
                <c:pt idx="14">
                  <c:v>8070</c:v>
                </c:pt>
                <c:pt idx="15">
                  <c:v>8870</c:v>
                </c:pt>
                <c:pt idx="16">
                  <c:v>9530</c:v>
                </c:pt>
                <c:pt idx="17">
                  <c:v>10200</c:v>
                </c:pt>
                <c:pt idx="18">
                  <c:v>10700</c:v>
                </c:pt>
                <c:pt idx="19">
                  <c:v>11100</c:v>
                </c:pt>
                <c:pt idx="20">
                  <c:v>11300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'TM9 MCS14'!$C$36:$C$37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MCS14'!$C$38:$C$67</c:f>
              <c:numCache>
                <c:formatCode>0.00</c:formatCode>
                <c:ptCount val="30"/>
                <c:pt idx="1">
                  <c:v>0.7</c:v>
                </c:pt>
                <c:pt idx="2">
                  <c:v>39.300000000000004</c:v>
                </c:pt>
                <c:pt idx="3">
                  <c:v>230</c:v>
                </c:pt>
                <c:pt idx="4">
                  <c:v>598</c:v>
                </c:pt>
                <c:pt idx="5">
                  <c:v>979</c:v>
                </c:pt>
                <c:pt idx="6">
                  <c:v>1370</c:v>
                </c:pt>
                <c:pt idx="7">
                  <c:v>1850</c:v>
                </c:pt>
                <c:pt idx="8">
                  <c:v>2380</c:v>
                </c:pt>
                <c:pt idx="9">
                  <c:v>2850</c:v>
                </c:pt>
                <c:pt idx="10">
                  <c:v>3220</c:v>
                </c:pt>
                <c:pt idx="11">
                  <c:v>3740</c:v>
                </c:pt>
                <c:pt idx="12">
                  <c:v>4700</c:v>
                </c:pt>
                <c:pt idx="13">
                  <c:v>6090</c:v>
                </c:pt>
                <c:pt idx="14">
                  <c:v>7470</c:v>
                </c:pt>
                <c:pt idx="15">
                  <c:v>8510</c:v>
                </c:pt>
                <c:pt idx="16">
                  <c:v>9310</c:v>
                </c:pt>
                <c:pt idx="17">
                  <c:v>10000</c:v>
                </c:pt>
                <c:pt idx="18">
                  <c:v>10600</c:v>
                </c:pt>
                <c:pt idx="19">
                  <c:v>11100</c:v>
                </c:pt>
                <c:pt idx="20">
                  <c:v>11300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'TM9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6.6</c:v>
                </c:pt>
                <c:pt idx="5">
                  <c:v>86.4</c:v>
                </c:pt>
                <c:pt idx="6">
                  <c:v>369</c:v>
                </c:pt>
                <c:pt idx="7">
                  <c:v>814</c:v>
                </c:pt>
                <c:pt idx="8">
                  <c:v>1350</c:v>
                </c:pt>
                <c:pt idx="9">
                  <c:v>1870</c:v>
                </c:pt>
                <c:pt idx="10">
                  <c:v>2420</c:v>
                </c:pt>
                <c:pt idx="11">
                  <c:v>2940</c:v>
                </c:pt>
                <c:pt idx="12">
                  <c:v>3360</c:v>
                </c:pt>
                <c:pt idx="13">
                  <c:v>3720</c:v>
                </c:pt>
                <c:pt idx="14">
                  <c:v>4260</c:v>
                </c:pt>
                <c:pt idx="15">
                  <c:v>5360</c:v>
                </c:pt>
                <c:pt idx="16">
                  <c:v>6860</c:v>
                </c:pt>
                <c:pt idx="17">
                  <c:v>8500</c:v>
                </c:pt>
                <c:pt idx="18">
                  <c:v>9870</c:v>
                </c:pt>
                <c:pt idx="19">
                  <c:v>10800</c:v>
                </c:pt>
                <c:pt idx="20">
                  <c:v>11200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'TM9 MCS14'!$E$36:$E$37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'TM9 MCS14'!$F$36:$F$37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MCS14'!$F$38:$F$67</c:f>
              <c:numCache>
                <c:formatCode>0.00</c:formatCode>
                <c:ptCount val="30"/>
                <c:pt idx="5">
                  <c:v>1474</c:v>
                </c:pt>
                <c:pt idx="6">
                  <c:v>2322</c:v>
                </c:pt>
                <c:pt idx="7">
                  <c:v>3223</c:v>
                </c:pt>
                <c:pt idx="8">
                  <c:v>3842</c:v>
                </c:pt>
                <c:pt idx="9">
                  <c:v>4433</c:v>
                </c:pt>
                <c:pt idx="10">
                  <c:v>5352</c:v>
                </c:pt>
                <c:pt idx="11">
                  <c:v>6237</c:v>
                </c:pt>
                <c:pt idx="12">
                  <c:v>7022</c:v>
                </c:pt>
                <c:pt idx="13">
                  <c:v>7787</c:v>
                </c:pt>
                <c:pt idx="14">
                  <c:v>8325</c:v>
                </c:pt>
                <c:pt idx="15">
                  <c:v>8862</c:v>
                </c:pt>
                <c:pt idx="16">
                  <c:v>9309</c:v>
                </c:pt>
                <c:pt idx="17">
                  <c:v>9732</c:v>
                </c:pt>
                <c:pt idx="18">
                  <c:v>10052</c:v>
                </c:pt>
                <c:pt idx="19">
                  <c:v>10461</c:v>
                </c:pt>
                <c:pt idx="20">
                  <c:v>10864</c:v>
                </c:pt>
                <c:pt idx="21">
                  <c:v>11239</c:v>
                </c:pt>
                <c:pt idx="22">
                  <c:v>11322</c:v>
                </c:pt>
                <c:pt idx="23">
                  <c:v>11414</c:v>
                </c:pt>
                <c:pt idx="24">
                  <c:v>11434</c:v>
                </c:pt>
                <c:pt idx="25">
                  <c:v>11436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'TM9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'TM9 MCS14'!$H$36:$H$37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MCS14'!$H$38:$H$67</c:f>
              <c:numCache>
                <c:formatCode>0.00</c:formatCode>
                <c:ptCount val="30"/>
                <c:pt idx="6" formatCode="0.0_);[Red]\(0.0\)">
                  <c:v>2298.45576150538</c:v>
                </c:pt>
                <c:pt idx="7" formatCode="0.0_);[Red]\(0.0\)">
                  <c:v>3214.7820738620999</c:v>
                </c:pt>
                <c:pt idx="8" formatCode="0.0_);[Red]\(0.0\)">
                  <c:v>4029.2943515125198</c:v>
                </c:pt>
                <c:pt idx="9" formatCode="0.0_);[Red]\(0.0\)">
                  <c:v>4716.5390857800603</c:v>
                </c:pt>
                <c:pt idx="10" formatCode="0.0_);[Red]\(0.0\)">
                  <c:v>5360.5069632815203</c:v>
                </c:pt>
                <c:pt idx="11" formatCode="0.0_);[Red]\(0.0\)">
                  <c:v>6078.3017999768499</c:v>
                </c:pt>
                <c:pt idx="12" formatCode="0.0_);[Red]\(0.0\)">
                  <c:v>6877.5341164001302</c:v>
                </c:pt>
                <c:pt idx="13" formatCode="0.0_);[Red]\(0.0\)">
                  <c:v>7732.7798639542698</c:v>
                </c:pt>
                <c:pt idx="14" formatCode="0.0_);[Red]\(0.0\)">
                  <c:v>8478.5617761620306</c:v>
                </c:pt>
                <c:pt idx="15" formatCode="0.0_);[Red]\(0.0\)">
                  <c:v>9196.3566128573602</c:v>
                </c:pt>
                <c:pt idx="16" formatCode="0.0_);[Red]\(0.0\)">
                  <c:v>9903.9877221297502</c:v>
                </c:pt>
                <c:pt idx="17" formatCode="0.0_);[Red]\(0.0\)">
                  <c:v>10435.938557396001</c:v>
                </c:pt>
                <c:pt idx="18" formatCode="0.0_);[Red]\(0.0\)">
                  <c:v>10754.107415853199</c:v>
                </c:pt>
                <c:pt idx="19" formatCode="0.0_);[Red]\(0.0\)">
                  <c:v>11031.523164353701</c:v>
                </c:pt>
                <c:pt idx="20" formatCode="0.0_);[Red]\(0.0\)">
                  <c:v>11212.3098521375</c:v>
                </c:pt>
                <c:pt idx="21" formatCode="0.0_);[Red]\(0.0\)">
                  <c:v>11339.5773955204</c:v>
                </c:pt>
                <c:pt idx="22" formatCode="0.0_);[Red]\(0.0\)">
                  <c:v>11400.657960323</c:v>
                </c:pt>
                <c:pt idx="23" formatCode="0.0_);[Red]\(0.0\)">
                  <c:v>11436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'TM9 MCS14'!$I$36:$I$37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MCS14'!$I$38:$I$67</c:f>
              <c:numCache>
                <c:formatCode>0.00</c:formatCode>
                <c:ptCount val="30"/>
                <c:pt idx="6" formatCode="0.0_);[Red]\(0.0\)">
                  <c:v>1798.45576150538</c:v>
                </c:pt>
                <c:pt idx="7" formatCode="0.0_);[Red]\(0.0\)">
                  <c:v>2614.7820738620999</c:v>
                </c:pt>
                <c:pt idx="8" formatCode="0.0_);[Red]\(0.0\)">
                  <c:v>3429.2943515125198</c:v>
                </c:pt>
                <c:pt idx="9" formatCode="0.0_);[Red]\(0.0\)">
                  <c:v>4216.5390857800603</c:v>
                </c:pt>
                <c:pt idx="10" formatCode="0.0_);[Red]\(0.0\)">
                  <c:v>4864.1635440883001</c:v>
                </c:pt>
                <c:pt idx="11" formatCode="0.0_);[Red]\(0.0\)">
                  <c:v>5469.9609786013998</c:v>
                </c:pt>
                <c:pt idx="12" formatCode="0.0_);[Red]\(0.0\)">
                  <c:v>6236.1096257610197</c:v>
                </c:pt>
                <c:pt idx="13" formatCode="0.0_);[Red]\(0.0\)">
                  <c:v>7020.0816210101502</c:v>
                </c:pt>
                <c:pt idx="14" formatCode="0.0_);[Red]\(0.0\)">
                  <c:v>7951.6780745675196</c:v>
                </c:pt>
                <c:pt idx="15" formatCode="0.0_);[Red]\(0.0\)">
                  <c:v>8771.2771259426499</c:v>
                </c:pt>
                <c:pt idx="16" formatCode="0.0_);[Red]\(0.0\)">
                  <c:v>9489.0719626379796</c:v>
                </c:pt>
                <c:pt idx="17" formatCode="0.0_);[Red]\(0.0\)">
                  <c:v>10158.522808895499</c:v>
                </c:pt>
                <c:pt idx="18" formatCode="0.0_);[Red]\(0.0\)">
                  <c:v>10601.4060038467</c:v>
                </c:pt>
                <c:pt idx="19" formatCode="0.0_);[Red]\(0.0\)">
                  <c:v>10932.242696483199</c:v>
                </c:pt>
                <c:pt idx="20" formatCode="0.0_);[Red]\(0.0\)">
                  <c:v>11156.237500847699</c:v>
                </c:pt>
                <c:pt idx="21" formatCode="0.0_);[Red]\(0.0\)">
                  <c:v>11314.0453266319</c:v>
                </c:pt>
                <c:pt idx="22" formatCode="0.0_);[Red]\(0.0\)">
                  <c:v>11392.9983396564</c:v>
                </c:pt>
                <c:pt idx="23" formatCode="0.0_);[Red]\(0.0\)">
                  <c:v>11431.1982427243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'TM9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MCS14'!$J$38:$J$67</c:f>
              <c:numCache>
                <c:formatCode>0.00</c:formatCode>
                <c:ptCount val="30"/>
                <c:pt idx="6" formatCode="0.0_);[Red]\(0.0\)">
                  <c:v>185.810613339002</c:v>
                </c:pt>
                <c:pt idx="7" formatCode="0.0_);[Red]\(0.0\)">
                  <c:v>475.98061225196398</c:v>
                </c:pt>
                <c:pt idx="8" formatCode="0.0_);[Red]\(0.0\)">
                  <c:v>1102.1408537063201</c:v>
                </c:pt>
                <c:pt idx="9" formatCode="0.0_);[Red]\(0.0\)">
                  <c:v>1993.01365738647</c:v>
                </c:pt>
                <c:pt idx="10" formatCode="0.0_);[Red]\(0.0\)">
                  <c:v>2924.61011094384</c:v>
                </c:pt>
                <c:pt idx="11" formatCode="0.0_);[Red]\(0.0\)">
                  <c:v>3731.4824079806799</c:v>
                </c:pt>
                <c:pt idx="12" formatCode="0.0_);[Red]\(0.0\)">
                  <c:v>4538.3645250440304</c:v>
                </c:pt>
                <c:pt idx="13" formatCode="0.0_);[Red]\(0.0\)">
                  <c:v>5200.15575063499</c:v>
                </c:pt>
                <c:pt idx="14" formatCode="0.0_);[Red]\(0.0\)">
                  <c:v>5833.9402606605299</c:v>
                </c:pt>
                <c:pt idx="15" formatCode="0.0_);[Red]\(0.0\)">
                  <c:v>6676.45925387638</c:v>
                </c:pt>
                <c:pt idx="16" formatCode="0.0_);[Red]\(0.0\)">
                  <c:v>7455.3346553742904</c:v>
                </c:pt>
                <c:pt idx="17" formatCode="0.0_);[Red]\(0.0\)">
                  <c:v>8425.1113719465302</c:v>
                </c:pt>
                <c:pt idx="18" formatCode="0.0_);[Red]\(0.0\)">
                  <c:v>9379.6179473181091</c:v>
                </c:pt>
                <c:pt idx="19" formatCode="0.0_);[Red]\(0.0\)">
                  <c:v>10191.6162981857</c:v>
                </c:pt>
                <c:pt idx="20" formatCode="0.0_);[Red]\(0.0\)">
                  <c:v>10756.660622742</c:v>
                </c:pt>
                <c:pt idx="21" formatCode="0.0_);[Red]\(0.0\)">
                  <c:v>11115.582591156</c:v>
                </c:pt>
                <c:pt idx="22" formatCode="0.0_);[Red]\(0.0\)">
                  <c:v>11311.492119742999</c:v>
                </c:pt>
                <c:pt idx="23" formatCode="0.0_);[Red]\(0.0\)">
                  <c:v>11403.211167211901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'TM9 MCS14'!$K$36:$K$37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MCS14'!$K$38:$K$67</c:f>
              <c:numCache>
                <c:formatCode>0.00</c:formatCode>
                <c:ptCount val="30"/>
                <c:pt idx="0">
                  <c:v>8.2010050251252178</c:v>
                </c:pt>
                <c:pt idx="1">
                  <c:v>16.402010050250436</c:v>
                </c:pt>
                <c:pt idx="2">
                  <c:v>259.03718592963526</c:v>
                </c:pt>
                <c:pt idx="3">
                  <c:v>501.67236180902012</c:v>
                </c:pt>
                <c:pt idx="4">
                  <c:v>1196.5266331657692</c:v>
                </c:pt>
                <c:pt idx="5">
                  <c:v>1891.3809045225184</c:v>
                </c:pt>
                <c:pt idx="6">
                  <c:v>2659.326633165696</c:v>
                </c:pt>
                <c:pt idx="7">
                  <c:v>3427.2723618088739</c:v>
                </c:pt>
                <c:pt idx="8">
                  <c:v>3995.2402010048249</c:v>
                </c:pt>
                <c:pt idx="9">
                  <c:v>4563.2080402007768</c:v>
                </c:pt>
                <c:pt idx="10">
                  <c:v>5270.87035175853</c:v>
                </c:pt>
                <c:pt idx="11">
                  <c:v>5978.5326633162831</c:v>
                </c:pt>
                <c:pt idx="12">
                  <c:v>6834.5969849242811</c:v>
                </c:pt>
                <c:pt idx="13">
                  <c:v>7690.6613065322781</c:v>
                </c:pt>
                <c:pt idx="14">
                  <c:v>8244.9527638186828</c:v>
                </c:pt>
                <c:pt idx="15">
                  <c:v>8799.2442211050875</c:v>
                </c:pt>
                <c:pt idx="16">
                  <c:v>9196.5346733663737</c:v>
                </c:pt>
                <c:pt idx="17">
                  <c:v>9593.8251256276599</c:v>
                </c:pt>
                <c:pt idx="18">
                  <c:v>10059.811055275877</c:v>
                </c:pt>
                <c:pt idx="19">
                  <c:v>10525.796984924096</c:v>
                </c:pt>
                <c:pt idx="20">
                  <c:v>10838.840201004483</c:v>
                </c:pt>
                <c:pt idx="21">
                  <c:v>11151.88341708487</c:v>
                </c:pt>
                <c:pt idx="22">
                  <c:v>11268.657286431595</c:v>
                </c:pt>
                <c:pt idx="23">
                  <c:v>11385.431155778324</c:v>
                </c:pt>
                <c:pt idx="24">
                  <c:v>11410.06432160747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'TM9 MCS14'!$L$36:$L$37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MCS14'!$L$38:$L$67</c:f>
              <c:numCache>
                <c:formatCode>0.00</c:formatCode>
                <c:ptCount val="30"/>
                <c:pt idx="0">
                  <c:v>1.1879396984924029</c:v>
                </c:pt>
                <c:pt idx="1">
                  <c:v>2.3758793969848058</c:v>
                </c:pt>
                <c:pt idx="2">
                  <c:v>74.06231155778525</c:v>
                </c:pt>
                <c:pt idx="3">
                  <c:v>145.74874371858567</c:v>
                </c:pt>
                <c:pt idx="4">
                  <c:v>708.741708542678</c:v>
                </c:pt>
                <c:pt idx="5">
                  <c:v>1271.7346733667705</c:v>
                </c:pt>
                <c:pt idx="6">
                  <c:v>2097.1356783918545</c:v>
                </c:pt>
                <c:pt idx="7">
                  <c:v>2922.536683416939</c:v>
                </c:pt>
                <c:pt idx="8">
                  <c:v>3580.2753768842426</c:v>
                </c:pt>
                <c:pt idx="9">
                  <c:v>4238.0140703515463</c:v>
                </c:pt>
                <c:pt idx="10">
                  <c:v>4793.0894472359414</c:v>
                </c:pt>
                <c:pt idx="11">
                  <c:v>5348.1648241203357</c:v>
                </c:pt>
                <c:pt idx="12">
                  <c:v>6223.0371859293364</c:v>
                </c:pt>
                <c:pt idx="13">
                  <c:v>7097.909547738338</c:v>
                </c:pt>
                <c:pt idx="14">
                  <c:v>7840.806030150361</c:v>
                </c:pt>
                <c:pt idx="15">
                  <c:v>8583.7025125623841</c:v>
                </c:pt>
                <c:pt idx="16">
                  <c:v>9044.2492462307036</c:v>
                </c:pt>
                <c:pt idx="17">
                  <c:v>9504.7959798990214</c:v>
                </c:pt>
                <c:pt idx="18">
                  <c:v>9956.7557788939739</c:v>
                </c:pt>
                <c:pt idx="19">
                  <c:v>10408.715577888926</c:v>
                </c:pt>
                <c:pt idx="20">
                  <c:v>10763.517587939159</c:v>
                </c:pt>
                <c:pt idx="21">
                  <c:v>11118.319597989394</c:v>
                </c:pt>
                <c:pt idx="22">
                  <c:v>11251.87537688386</c:v>
                </c:pt>
                <c:pt idx="23">
                  <c:v>11385.431155778324</c:v>
                </c:pt>
                <c:pt idx="24">
                  <c:v>11410.715577888875</c:v>
                </c:pt>
                <c:pt idx="25">
                  <c:v>11435.999999999427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'TM9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1.1879396984924029</c:v>
                </c:pt>
                <c:pt idx="3">
                  <c:v>2.3758793969848058</c:v>
                </c:pt>
                <c:pt idx="4">
                  <c:v>53.179899497484776</c:v>
                </c:pt>
                <c:pt idx="5">
                  <c:v>103.98391959798474</c:v>
                </c:pt>
                <c:pt idx="6">
                  <c:v>595.60402010047278</c:v>
                </c:pt>
                <c:pt idx="7">
                  <c:v>1087.2241206029607</c:v>
                </c:pt>
                <c:pt idx="8">
                  <c:v>1983.6542713566846</c:v>
                </c:pt>
                <c:pt idx="9">
                  <c:v>2880.0844221104085</c:v>
                </c:pt>
                <c:pt idx="10">
                  <c:v>3582.8743718591168</c:v>
                </c:pt>
                <c:pt idx="11">
                  <c:v>4285.6643216078255</c:v>
                </c:pt>
                <c:pt idx="12">
                  <c:v>4818.5608040198595</c:v>
                </c:pt>
                <c:pt idx="13">
                  <c:v>5351.4572864318925</c:v>
                </c:pt>
                <c:pt idx="14">
                  <c:v>6113.3185929645178</c:v>
                </c:pt>
                <c:pt idx="15">
                  <c:v>6875.1798994971432</c:v>
                </c:pt>
                <c:pt idx="16">
                  <c:v>7738.5226130649389</c:v>
                </c:pt>
                <c:pt idx="17">
                  <c:v>8601.8653266327347</c:v>
                </c:pt>
                <c:pt idx="18">
                  <c:v>9349.8211055271695</c:v>
                </c:pt>
                <c:pt idx="19">
                  <c:v>10097.776884421606</c:v>
                </c:pt>
                <c:pt idx="20">
                  <c:v>10561.537688441682</c:v>
                </c:pt>
                <c:pt idx="21">
                  <c:v>11025.298492461759</c:v>
                </c:pt>
                <c:pt idx="22">
                  <c:v>11197.664321607479</c:v>
                </c:pt>
                <c:pt idx="23">
                  <c:v>11370.0301507532</c:v>
                </c:pt>
                <c:pt idx="24">
                  <c:v>11401.061306532092</c:v>
                </c:pt>
                <c:pt idx="25">
                  <c:v>11432.092462310984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'TM9 MCS14'!$N$36:$N$37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'TM9 MCS14'!$O$36:$O$37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'TM9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'TM9 MCS14'!$Q$36:$Q$37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MCS14'!$Q$38:$Q$67</c:f>
              <c:numCache>
                <c:formatCode>0.00</c:formatCode>
                <c:ptCount val="30"/>
                <c:pt idx="7">
                  <c:v>4.1341999999999999</c:v>
                </c:pt>
                <c:pt idx="9">
                  <c:v>5.3978000000000002</c:v>
                </c:pt>
                <c:pt idx="11">
                  <c:v>6.5707000000000004</c:v>
                </c:pt>
                <c:pt idx="13">
                  <c:v>8.5794999999999995</c:v>
                </c:pt>
                <c:pt idx="15">
                  <c:v>10.594799999999999</c:v>
                </c:pt>
                <c:pt idx="17">
                  <c:v>11.4826</c:v>
                </c:pt>
                <c:pt idx="19">
                  <c:v>11.657500000000001</c:v>
                </c:pt>
                <c:pt idx="21">
                  <c:v>11.6647</c:v>
                </c:pt>
              </c:numCache>
            </c:numRef>
          </c:yVal>
          <c:smooth val="1"/>
        </c:ser>
        <c:ser>
          <c:idx val="16"/>
          <c:order val="16"/>
          <c:tx>
            <c:strRef>
              <c:f>'TM9 MCS14'!$R$36:$R$37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MCS14'!$R$38:$R$67</c:f>
              <c:numCache>
                <c:formatCode>0.00</c:formatCode>
                <c:ptCount val="30"/>
                <c:pt idx="7">
                  <c:v>3.577</c:v>
                </c:pt>
                <c:pt idx="9">
                  <c:v>5.0414000000000003</c:v>
                </c:pt>
                <c:pt idx="11">
                  <c:v>6.1624999999999996</c:v>
                </c:pt>
                <c:pt idx="13">
                  <c:v>8.0028000000000006</c:v>
                </c:pt>
                <c:pt idx="15">
                  <c:v>10.2319</c:v>
                </c:pt>
                <c:pt idx="17">
                  <c:v>11.4048</c:v>
                </c:pt>
                <c:pt idx="19">
                  <c:v>11.657500000000001</c:v>
                </c:pt>
                <c:pt idx="21">
                  <c:v>11.647</c:v>
                </c:pt>
              </c:numCache>
            </c:numRef>
          </c:yVal>
          <c:smooth val="1"/>
        </c:ser>
        <c:ser>
          <c:idx val="17"/>
          <c:order val="17"/>
          <c:tx>
            <c:strRef>
              <c:f>'TM9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MCS14'!$S$38:$S$67</c:f>
              <c:numCache>
                <c:formatCode>0.00</c:formatCode>
                <c:ptCount val="30"/>
                <c:pt idx="7">
                  <c:v>1.5227999999999999</c:v>
                </c:pt>
                <c:pt idx="9">
                  <c:v>3.4085000000000001</c:v>
                </c:pt>
                <c:pt idx="11">
                  <c:v>5.0609000000000002</c:v>
                </c:pt>
                <c:pt idx="13">
                  <c:v>6.2596999999999996</c:v>
                </c:pt>
                <c:pt idx="15">
                  <c:v>8.3786000000000005</c:v>
                </c:pt>
                <c:pt idx="17">
                  <c:v>10.504099999999999</c:v>
                </c:pt>
                <c:pt idx="19">
                  <c:v>11.4955</c:v>
                </c:pt>
                <c:pt idx="21">
                  <c:v>11.6647</c:v>
                </c:pt>
              </c:numCache>
            </c:numRef>
          </c:yVal>
          <c:smooth val="1"/>
        </c:ser>
        <c:ser>
          <c:idx val="18"/>
          <c:order val="18"/>
          <c:tx>
            <c:strRef>
              <c:f>'TM9 MCS14'!$T$36:$T$37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MCS14'!$T$38:$T$67</c:f>
              <c:numCache>
                <c:formatCode>General</c:formatCode>
                <c:ptCount val="30"/>
                <c:pt idx="8">
                  <c:v>3400.7188474677</c:v>
                </c:pt>
                <c:pt idx="9">
                  <c:v>4160.2732808554902</c:v>
                </c:pt>
                <c:pt idx="10">
                  <c:v>4742.1298084063601</c:v>
                </c:pt>
                <c:pt idx="11">
                  <c:v>5296.6701321847604</c:v>
                </c:pt>
                <c:pt idx="12">
                  <c:v>5925.2695678003902</c:v>
                </c:pt>
                <c:pt idx="13">
                  <c:v>6835.7522649636103</c:v>
                </c:pt>
                <c:pt idx="14">
                  <c:v>7952.6511213426402</c:v>
                </c:pt>
                <c:pt idx="15">
                  <c:v>9065.9557403831895</c:v>
                </c:pt>
                <c:pt idx="16">
                  <c:v>9582.2189217287996</c:v>
                </c:pt>
                <c:pt idx="17">
                  <c:v>10217.228575672099</c:v>
                </c:pt>
                <c:pt idx="18">
                  <c:v>10495.375018565301</c:v>
                </c:pt>
                <c:pt idx="19">
                  <c:v>10856.3196197832</c:v>
                </c:pt>
                <c:pt idx="20">
                  <c:v>11154.427446903301</c:v>
                </c:pt>
                <c:pt idx="21">
                  <c:v>11237.011733254099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'TM9 MCS14'!$U$36:$U$37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MCS14'!$U$38:$U$67</c:f>
              <c:numCache>
                <c:formatCode>General</c:formatCode>
                <c:ptCount val="30"/>
                <c:pt idx="8">
                  <c:v>2751.4867072627399</c:v>
                </c:pt>
                <c:pt idx="9">
                  <c:v>3688.0201990197502</c:v>
                </c:pt>
                <c:pt idx="10">
                  <c:v>4324.4200207931099</c:v>
                </c:pt>
                <c:pt idx="11">
                  <c:v>4985.46264666568</c:v>
                </c:pt>
                <c:pt idx="12">
                  <c:v>5526.0002970444102</c:v>
                </c:pt>
                <c:pt idx="13">
                  <c:v>6123.5942373384796</c:v>
                </c:pt>
                <c:pt idx="14">
                  <c:v>7276.8750928263798</c:v>
                </c:pt>
                <c:pt idx="15">
                  <c:v>8329.5588890539093</c:v>
                </c:pt>
                <c:pt idx="16">
                  <c:v>9188.5459676221599</c:v>
                </c:pt>
                <c:pt idx="17">
                  <c:v>9910.4114065052709</c:v>
                </c:pt>
                <c:pt idx="18">
                  <c:v>10410.3371454032</c:v>
                </c:pt>
                <c:pt idx="19">
                  <c:v>10761.3961087183</c:v>
                </c:pt>
                <c:pt idx="20">
                  <c:v>11079.542551611499</c:v>
                </c:pt>
                <c:pt idx="21">
                  <c:v>11269.359869300501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'TM9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MCS14'!$V$38:$V$67</c:f>
              <c:numCache>
                <c:formatCode>General</c:formatCode>
                <c:ptCount val="30"/>
                <c:pt idx="8">
                  <c:v>1125.4477944452699</c:v>
                </c:pt>
                <c:pt idx="9">
                  <c:v>1767.1825337887999</c:v>
                </c:pt>
                <c:pt idx="10">
                  <c:v>2711.8075152235301</c:v>
                </c:pt>
                <c:pt idx="11">
                  <c:v>3606.6775582949699</c:v>
                </c:pt>
                <c:pt idx="12">
                  <c:v>4545.1121342640699</c:v>
                </c:pt>
                <c:pt idx="13">
                  <c:v>5122.6496361206</c:v>
                </c:pt>
                <c:pt idx="14">
                  <c:v>5600.0712906579502</c:v>
                </c:pt>
                <c:pt idx="15">
                  <c:v>6070.7440962423898</c:v>
                </c:pt>
                <c:pt idx="16">
                  <c:v>6808.3113025397297</c:v>
                </c:pt>
                <c:pt idx="17">
                  <c:v>8020.0267339967304</c:v>
                </c:pt>
                <c:pt idx="18">
                  <c:v>8930.8658844497295</c:v>
                </c:pt>
                <c:pt idx="19">
                  <c:v>9769.1370859943599</c:v>
                </c:pt>
                <c:pt idx="20">
                  <c:v>10415.5413634338</c:v>
                </c:pt>
                <c:pt idx="21">
                  <c:v>10888.216248329099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'TM9 MCS14'!$W$36:$W$37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'TM9 MCS14'!$X$36:$X$37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'TM9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'TM9 MCS14'!$Z$36:$Z$37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'TM9 MCS14'!$AA$36:$AA$37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'TM9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'TM9 MCS14'!$AC$36:$AC$37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'TM9 MCS14'!$AD$36:$AD$37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'TM9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'TM9 MCS14'!$AF$36:$AF$37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MCS14'!$AF$38:$AF$67</c:f>
              <c:numCache>
                <c:formatCode>0.00</c:formatCode>
                <c:ptCount val="30"/>
                <c:pt idx="5">
                  <c:v>2115.66</c:v>
                </c:pt>
                <c:pt idx="6">
                  <c:v>2944.77</c:v>
                </c:pt>
                <c:pt idx="7">
                  <c:v>3642.3571759259298</c:v>
                </c:pt>
                <c:pt idx="8">
                  <c:v>4191.3028240740696</c:v>
                </c:pt>
                <c:pt idx="9">
                  <c:v>4683.02435185185</c:v>
                </c:pt>
                <c:pt idx="10">
                  <c:v>5169.0543518518498</c:v>
                </c:pt>
                <c:pt idx="11">
                  <c:v>5809.5056481481497</c:v>
                </c:pt>
                <c:pt idx="12">
                  <c:v>6638.6156481481503</c:v>
                </c:pt>
                <c:pt idx="13">
                  <c:v>7490.58</c:v>
                </c:pt>
                <c:pt idx="14">
                  <c:v>8273.9371759259302</c:v>
                </c:pt>
                <c:pt idx="15">
                  <c:v>8748.5400000000009</c:v>
                </c:pt>
                <c:pt idx="16">
                  <c:v>9234.57</c:v>
                </c:pt>
                <c:pt idx="17">
                  <c:v>9766.3528240740707</c:v>
                </c:pt>
                <c:pt idx="18">
                  <c:v>10269.5456481481</c:v>
                </c:pt>
                <c:pt idx="19">
                  <c:v>10681.232824074101</c:v>
                </c:pt>
                <c:pt idx="20">
                  <c:v>10972.824351851899</c:v>
                </c:pt>
                <c:pt idx="21">
                  <c:v>11178.69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'TM9 MCS14'!$AG$36:$AG$37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MCS14'!$AG$38:$AG$67</c:f>
              <c:numCache>
                <c:formatCode>0.00</c:formatCode>
                <c:ptCount val="30"/>
                <c:pt idx="5">
                  <c:v>1395.1743518518499</c:v>
                </c:pt>
                <c:pt idx="6">
                  <c:v>2378.70564814815</c:v>
                </c:pt>
                <c:pt idx="7">
                  <c:v>3184.9171759259302</c:v>
                </c:pt>
                <c:pt idx="8">
                  <c:v>3808.20564814815</c:v>
                </c:pt>
                <c:pt idx="9">
                  <c:v>4380.0056481481497</c:v>
                </c:pt>
                <c:pt idx="10">
                  <c:v>4871.7271759259302</c:v>
                </c:pt>
                <c:pt idx="11">
                  <c:v>5363.4928240740701</c:v>
                </c:pt>
                <c:pt idx="12">
                  <c:v>5998.1643518518504</c:v>
                </c:pt>
                <c:pt idx="13">
                  <c:v>6993.1228240740802</c:v>
                </c:pt>
                <c:pt idx="14">
                  <c:v>7805.07</c:v>
                </c:pt>
                <c:pt idx="15">
                  <c:v>8519.82</c:v>
                </c:pt>
                <c:pt idx="16">
                  <c:v>9063.0300000000007</c:v>
                </c:pt>
                <c:pt idx="17">
                  <c:v>9657.6843518518508</c:v>
                </c:pt>
                <c:pt idx="18">
                  <c:v>10166.6128240741</c:v>
                </c:pt>
                <c:pt idx="19">
                  <c:v>10584.035648148199</c:v>
                </c:pt>
                <c:pt idx="20">
                  <c:v>10944.234351851899</c:v>
                </c:pt>
                <c:pt idx="21">
                  <c:v>11144.3643518519</c:v>
                </c:pt>
              </c:numCache>
            </c:numRef>
          </c:yVal>
          <c:smooth val="1"/>
        </c:ser>
        <c:ser>
          <c:idx val="32"/>
          <c:order val="32"/>
          <c:tx>
            <c:strRef>
              <c:f>'TM9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MCS14'!$AH$38:$AH$67</c:f>
              <c:numCache>
                <c:formatCode>0.00</c:formatCode>
                <c:ptCount val="30"/>
                <c:pt idx="5">
                  <c:v>108.624351851852</c:v>
                </c:pt>
                <c:pt idx="6">
                  <c:v>400.26</c:v>
                </c:pt>
                <c:pt idx="7">
                  <c:v>1315.14</c:v>
                </c:pt>
                <c:pt idx="8">
                  <c:v>2338.6443518518499</c:v>
                </c:pt>
                <c:pt idx="9">
                  <c:v>3202.08</c:v>
                </c:pt>
                <c:pt idx="10">
                  <c:v>3893.97564814815</c:v>
                </c:pt>
                <c:pt idx="11">
                  <c:v>4465.7756481481501</c:v>
                </c:pt>
                <c:pt idx="12">
                  <c:v>5031.84</c:v>
                </c:pt>
                <c:pt idx="13">
                  <c:v>5437.8356481481496</c:v>
                </c:pt>
                <c:pt idx="14">
                  <c:v>6003.9</c:v>
                </c:pt>
                <c:pt idx="15">
                  <c:v>6821.5828240740802</c:v>
                </c:pt>
                <c:pt idx="16">
                  <c:v>7856.5143518518498</c:v>
                </c:pt>
                <c:pt idx="17">
                  <c:v>8639.9156481481496</c:v>
                </c:pt>
                <c:pt idx="18">
                  <c:v>9400.3743518518495</c:v>
                </c:pt>
                <c:pt idx="19">
                  <c:v>10103.6971759259</c:v>
                </c:pt>
                <c:pt idx="20">
                  <c:v>10652.642824074101</c:v>
                </c:pt>
                <c:pt idx="21">
                  <c:v>10978.56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'TM9 MCS14'!$AI$36:$AI$37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MCS14'!$AI$38:$AI$67</c:f>
              <c:numCache>
                <c:formatCode>0.00</c:formatCode>
                <c:ptCount val="30"/>
                <c:pt idx="5">
                  <c:v>1733.2860000000001</c:v>
                </c:pt>
                <c:pt idx="6">
                  <c:v>2547.087</c:v>
                </c:pt>
                <c:pt idx="7">
                  <c:v>3360.8879999999999</c:v>
                </c:pt>
                <c:pt idx="8">
                  <c:v>3929.8139999999999</c:v>
                </c:pt>
                <c:pt idx="9">
                  <c:v>4498.74</c:v>
                </c:pt>
                <c:pt idx="10">
                  <c:v>5067.6659999999993</c:v>
                </c:pt>
                <c:pt idx="11">
                  <c:v>5636.5919999999996</c:v>
                </c:pt>
                <c:pt idx="12">
                  <c:v>6522.1170000000002</c:v>
                </c:pt>
                <c:pt idx="13">
                  <c:v>7407.6419999999998</c:v>
                </c:pt>
                <c:pt idx="14">
                  <c:v>8243.1669999999995</c:v>
                </c:pt>
                <c:pt idx="15">
                  <c:v>9078.6919999999991</c:v>
                </c:pt>
                <c:pt idx="16">
                  <c:v>9585.1464999999989</c:v>
                </c:pt>
                <c:pt idx="17">
                  <c:v>10091.601000000001</c:v>
                </c:pt>
                <c:pt idx="18">
                  <c:v>10546.0615</c:v>
                </c:pt>
                <c:pt idx="19">
                  <c:v>11000.522000000001</c:v>
                </c:pt>
                <c:pt idx="20">
                  <c:v>11146.519</c:v>
                </c:pt>
                <c:pt idx="21">
                  <c:v>11292.516</c:v>
                </c:pt>
                <c:pt idx="22">
                  <c:v>11293.947</c:v>
                </c:pt>
                <c:pt idx="23">
                  <c:v>11295.378000000001</c:v>
                </c:pt>
              </c:numCache>
            </c:numRef>
          </c:yVal>
          <c:smooth val="1"/>
        </c:ser>
        <c:ser>
          <c:idx val="34"/>
          <c:order val="34"/>
          <c:tx>
            <c:strRef>
              <c:f>'TM9 MCS14'!$AJ$36:$AJ$37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MCS14'!$AJ$38:$AJ$67</c:f>
              <c:numCache>
                <c:formatCode>0.00</c:formatCode>
                <c:ptCount val="30"/>
                <c:pt idx="5">
                  <c:v>1565.2753899497484</c:v>
                </c:pt>
                <c:pt idx="6">
                  <c:v>2324.817495979898</c:v>
                </c:pt>
                <c:pt idx="7">
                  <c:v>3084.3596020100472</c:v>
                </c:pt>
                <c:pt idx="8">
                  <c:v>3665.7955145728574</c:v>
                </c:pt>
                <c:pt idx="9">
                  <c:v>4247.2314271356681</c:v>
                </c:pt>
                <c:pt idx="10">
                  <c:v>4839.2258321607897</c:v>
                </c:pt>
                <c:pt idx="11">
                  <c:v>5431.2202371859112</c:v>
                </c:pt>
                <c:pt idx="12">
                  <c:v>6289.9770587939493</c:v>
                </c:pt>
                <c:pt idx="13">
                  <c:v>7148.7338804019864</c:v>
                </c:pt>
                <c:pt idx="14">
                  <c:v>7965.4442698492185</c:v>
                </c:pt>
                <c:pt idx="15">
                  <c:v>8782.1546592964514</c:v>
                </c:pt>
                <c:pt idx="16">
                  <c:v>9283.2239103014726</c:v>
                </c:pt>
                <c:pt idx="17">
                  <c:v>9784.2931613064957</c:v>
                </c:pt>
                <c:pt idx="18">
                  <c:v>10309.872535929608</c:v>
                </c:pt>
                <c:pt idx="19">
                  <c:v>10835.451910552718</c:v>
                </c:pt>
                <c:pt idx="20">
                  <c:v>11027.435039698443</c:v>
                </c:pt>
                <c:pt idx="21">
                  <c:v>11219.418168844168</c:v>
                </c:pt>
                <c:pt idx="22">
                  <c:v>11252.512400502459</c:v>
                </c:pt>
                <c:pt idx="23">
                  <c:v>11285.606632160749</c:v>
                </c:pt>
              </c:numCache>
            </c:numRef>
          </c:yVal>
          <c:smooth val="1"/>
        </c:ser>
        <c:ser>
          <c:idx val="35"/>
          <c:order val="35"/>
          <c:tx>
            <c:strRef>
              <c:f>'TM9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MCS14'!$AK$38:$AK$67</c:f>
              <c:numCache>
                <c:formatCode>0.00</c:formatCode>
                <c:ptCount val="30"/>
                <c:pt idx="5">
                  <c:v>446.37400000000002</c:v>
                </c:pt>
                <c:pt idx="6">
                  <c:v>769.56100000000004</c:v>
                </c:pt>
                <c:pt idx="7">
                  <c:v>1092.748</c:v>
                </c:pt>
                <c:pt idx="8">
                  <c:v>1936.3220000000001</c:v>
                </c:pt>
                <c:pt idx="9">
                  <c:v>2779.8960000000002</c:v>
                </c:pt>
                <c:pt idx="10">
                  <c:v>3473.4700000000003</c:v>
                </c:pt>
                <c:pt idx="11">
                  <c:v>4167.0439999999999</c:v>
                </c:pt>
                <c:pt idx="12">
                  <c:v>4902.7780000000002</c:v>
                </c:pt>
                <c:pt idx="13">
                  <c:v>5638.5119999999997</c:v>
                </c:pt>
                <c:pt idx="14">
                  <c:v>6474.2459999999992</c:v>
                </c:pt>
                <c:pt idx="15">
                  <c:v>7309.98</c:v>
                </c:pt>
                <c:pt idx="16">
                  <c:v>8016.9119999999994</c:v>
                </c:pt>
                <c:pt idx="17">
                  <c:v>8723.8439999999991</c:v>
                </c:pt>
                <c:pt idx="18">
                  <c:v>9280.7759999999998</c:v>
                </c:pt>
                <c:pt idx="19">
                  <c:v>9837.7080000000005</c:v>
                </c:pt>
                <c:pt idx="20">
                  <c:v>10252.841</c:v>
                </c:pt>
                <c:pt idx="21">
                  <c:v>10667.974</c:v>
                </c:pt>
                <c:pt idx="22">
                  <c:v>10956.712</c:v>
                </c:pt>
                <c:pt idx="23">
                  <c:v>11245.45</c:v>
                </c:pt>
              </c:numCache>
            </c:numRef>
          </c:yVal>
          <c:smooth val="1"/>
        </c:ser>
        <c:ser>
          <c:idx val="36"/>
          <c:order val="36"/>
          <c:tx>
            <c:strRef>
              <c:f>'TM9 MCS14'!$AL$36:$AL$37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'TM9 MCS14'!$AM$36:$AM$37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'TM9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'TM9 MCS14'!$AO$36:$AO$37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'TM9 MCS14'!$AP$36:$AP$37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'TM9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'TM9 MCS14'!$AR$36:$AR$37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'TM9 MCS14'!$AS$36:$AS$37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'TM9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393856"/>
        <c:axId val="268408320"/>
      </c:scatterChart>
      <c:valAx>
        <c:axId val="26839385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68408320"/>
        <c:crossesAt val="-5"/>
        <c:crossBetween val="midCat"/>
        <c:majorUnit val="1"/>
      </c:valAx>
      <c:valAx>
        <c:axId val="2684083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683938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166919368203863"/>
          <c:y val="0.15609690343435198"/>
          <c:w val="0.27637435979269925"/>
          <c:h val="0.79218868037675949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'TM9 MCS14'!$B$36:$B$37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MCS14'!$B$38:$B$67</c:f>
              <c:numCache>
                <c:formatCode>0.00</c:formatCode>
                <c:ptCount val="30"/>
                <c:pt idx="1">
                  <c:v>26.200000000000003</c:v>
                </c:pt>
                <c:pt idx="2">
                  <c:v>181</c:v>
                </c:pt>
                <c:pt idx="3">
                  <c:v>484</c:v>
                </c:pt>
                <c:pt idx="4">
                  <c:v>873</c:v>
                </c:pt>
                <c:pt idx="5">
                  <c:v>1220</c:v>
                </c:pt>
                <c:pt idx="6">
                  <c:v>1620</c:v>
                </c:pt>
                <c:pt idx="7">
                  <c:v>2130</c:v>
                </c:pt>
                <c:pt idx="8">
                  <c:v>2610</c:v>
                </c:pt>
                <c:pt idx="9">
                  <c:v>3010</c:v>
                </c:pt>
                <c:pt idx="10">
                  <c:v>3510</c:v>
                </c:pt>
                <c:pt idx="11">
                  <c:v>4370</c:v>
                </c:pt>
                <c:pt idx="12">
                  <c:v>5670</c:v>
                </c:pt>
                <c:pt idx="13">
                  <c:v>7040</c:v>
                </c:pt>
                <c:pt idx="14">
                  <c:v>8070</c:v>
                </c:pt>
                <c:pt idx="15">
                  <c:v>8870</c:v>
                </c:pt>
                <c:pt idx="16">
                  <c:v>9530</c:v>
                </c:pt>
                <c:pt idx="17">
                  <c:v>10200</c:v>
                </c:pt>
                <c:pt idx="18">
                  <c:v>10700</c:v>
                </c:pt>
                <c:pt idx="19">
                  <c:v>11100</c:v>
                </c:pt>
                <c:pt idx="20">
                  <c:v>11300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'TM9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6.6</c:v>
                </c:pt>
                <c:pt idx="5">
                  <c:v>86.4</c:v>
                </c:pt>
                <c:pt idx="6">
                  <c:v>369</c:v>
                </c:pt>
                <c:pt idx="7">
                  <c:v>814</c:v>
                </c:pt>
                <c:pt idx="8">
                  <c:v>1350</c:v>
                </c:pt>
                <c:pt idx="9">
                  <c:v>1870</c:v>
                </c:pt>
                <c:pt idx="10">
                  <c:v>2420</c:v>
                </c:pt>
                <c:pt idx="11">
                  <c:v>2940</c:v>
                </c:pt>
                <c:pt idx="12">
                  <c:v>3360</c:v>
                </c:pt>
                <c:pt idx="13">
                  <c:v>3720</c:v>
                </c:pt>
                <c:pt idx="14">
                  <c:v>4260</c:v>
                </c:pt>
                <c:pt idx="15">
                  <c:v>5360</c:v>
                </c:pt>
                <c:pt idx="16">
                  <c:v>6860</c:v>
                </c:pt>
                <c:pt idx="17">
                  <c:v>8500</c:v>
                </c:pt>
                <c:pt idx="18">
                  <c:v>9870</c:v>
                </c:pt>
                <c:pt idx="19">
                  <c:v>10800</c:v>
                </c:pt>
                <c:pt idx="20">
                  <c:v>11200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'TM9 MCS14'!$E$36:$E$37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'TM9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'TM9 MCS14'!$H$36:$H$37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MCS14'!$H$38:$H$67</c:f>
              <c:numCache>
                <c:formatCode>0.00</c:formatCode>
                <c:ptCount val="30"/>
                <c:pt idx="6" formatCode="0.0_);[Red]\(0.0\)">
                  <c:v>2298.45576150538</c:v>
                </c:pt>
                <c:pt idx="7" formatCode="0.0_);[Red]\(0.0\)">
                  <c:v>3214.7820738620999</c:v>
                </c:pt>
                <c:pt idx="8" formatCode="0.0_);[Red]\(0.0\)">
                  <c:v>4029.2943515125198</c:v>
                </c:pt>
                <c:pt idx="9" formatCode="0.0_);[Red]\(0.0\)">
                  <c:v>4716.5390857800603</c:v>
                </c:pt>
                <c:pt idx="10" formatCode="0.0_);[Red]\(0.0\)">
                  <c:v>5360.5069632815203</c:v>
                </c:pt>
                <c:pt idx="11" formatCode="0.0_);[Red]\(0.0\)">
                  <c:v>6078.3017999768499</c:v>
                </c:pt>
                <c:pt idx="12" formatCode="0.0_);[Red]\(0.0\)">
                  <c:v>6877.5341164001302</c:v>
                </c:pt>
                <c:pt idx="13" formatCode="0.0_);[Red]\(0.0\)">
                  <c:v>7732.7798639542698</c:v>
                </c:pt>
                <c:pt idx="14" formatCode="0.0_);[Red]\(0.0\)">
                  <c:v>8478.5617761620306</c:v>
                </c:pt>
                <c:pt idx="15" formatCode="0.0_);[Red]\(0.0\)">
                  <c:v>9196.3566128573602</c:v>
                </c:pt>
                <c:pt idx="16" formatCode="0.0_);[Red]\(0.0\)">
                  <c:v>9903.9877221297502</c:v>
                </c:pt>
                <c:pt idx="17" formatCode="0.0_);[Red]\(0.0\)">
                  <c:v>10435.938557396001</c:v>
                </c:pt>
                <c:pt idx="18" formatCode="0.0_);[Red]\(0.0\)">
                  <c:v>10754.107415853199</c:v>
                </c:pt>
                <c:pt idx="19" formatCode="0.0_);[Red]\(0.0\)">
                  <c:v>11031.523164353701</c:v>
                </c:pt>
                <c:pt idx="20" formatCode="0.0_);[Red]\(0.0\)">
                  <c:v>11212.3098521375</c:v>
                </c:pt>
                <c:pt idx="21" formatCode="0.0_);[Red]\(0.0\)">
                  <c:v>11339.5773955204</c:v>
                </c:pt>
                <c:pt idx="22" formatCode="0.0_);[Red]\(0.0\)">
                  <c:v>11400.657960323</c:v>
                </c:pt>
                <c:pt idx="23" formatCode="0.0_);[Red]\(0.0\)">
                  <c:v>11436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'TM9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MCS14'!$J$38:$J$67</c:f>
              <c:numCache>
                <c:formatCode>0.00</c:formatCode>
                <c:ptCount val="30"/>
                <c:pt idx="6" formatCode="0.0_);[Red]\(0.0\)">
                  <c:v>185.810613339002</c:v>
                </c:pt>
                <c:pt idx="7" formatCode="0.0_);[Red]\(0.0\)">
                  <c:v>475.98061225196398</c:v>
                </c:pt>
                <c:pt idx="8" formatCode="0.0_);[Red]\(0.0\)">
                  <c:v>1102.1408537063201</c:v>
                </c:pt>
                <c:pt idx="9" formatCode="0.0_);[Red]\(0.0\)">
                  <c:v>1993.01365738647</c:v>
                </c:pt>
                <c:pt idx="10" formatCode="0.0_);[Red]\(0.0\)">
                  <c:v>2924.61011094384</c:v>
                </c:pt>
                <c:pt idx="11" formatCode="0.0_);[Red]\(0.0\)">
                  <c:v>3731.4824079806799</c:v>
                </c:pt>
                <c:pt idx="12" formatCode="0.0_);[Red]\(0.0\)">
                  <c:v>4538.3645250440304</c:v>
                </c:pt>
                <c:pt idx="13" formatCode="0.0_);[Red]\(0.0\)">
                  <c:v>5200.15575063499</c:v>
                </c:pt>
                <c:pt idx="14" formatCode="0.0_);[Red]\(0.0\)">
                  <c:v>5833.9402606605299</c:v>
                </c:pt>
                <c:pt idx="15" formatCode="0.0_);[Red]\(0.0\)">
                  <c:v>6676.45925387638</c:v>
                </c:pt>
                <c:pt idx="16" formatCode="0.0_);[Red]\(0.0\)">
                  <c:v>7455.3346553742904</c:v>
                </c:pt>
                <c:pt idx="17" formatCode="0.0_);[Red]\(0.0\)">
                  <c:v>8425.1113719465302</c:v>
                </c:pt>
                <c:pt idx="18" formatCode="0.0_);[Red]\(0.0\)">
                  <c:v>9379.6179473181091</c:v>
                </c:pt>
                <c:pt idx="19" formatCode="0.0_);[Red]\(0.0\)">
                  <c:v>10191.6162981857</c:v>
                </c:pt>
                <c:pt idx="20" formatCode="0.0_);[Red]\(0.0\)">
                  <c:v>10756.660622742</c:v>
                </c:pt>
                <c:pt idx="21" formatCode="0.0_);[Red]\(0.0\)">
                  <c:v>11115.582591156</c:v>
                </c:pt>
                <c:pt idx="22" formatCode="0.0_);[Red]\(0.0\)">
                  <c:v>11311.492119742999</c:v>
                </c:pt>
                <c:pt idx="23" formatCode="0.0_);[Red]\(0.0\)">
                  <c:v>11403.211167211901</c:v>
                </c:pt>
              </c:numCache>
            </c:numRef>
          </c:yVal>
          <c:smooth val="1"/>
        </c:ser>
        <c:ser>
          <c:idx val="9"/>
          <c:order val="6"/>
          <c:tx>
            <c:strRef>
              <c:f>'TM9 MCS14'!$K$36:$K$37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MCS14'!$K$38:$K$67</c:f>
              <c:numCache>
                <c:formatCode>0.00</c:formatCode>
                <c:ptCount val="30"/>
                <c:pt idx="0">
                  <c:v>8.2010050251252178</c:v>
                </c:pt>
                <c:pt idx="1">
                  <c:v>16.402010050250436</c:v>
                </c:pt>
                <c:pt idx="2">
                  <c:v>259.03718592963526</c:v>
                </c:pt>
                <c:pt idx="3">
                  <c:v>501.67236180902012</c:v>
                </c:pt>
                <c:pt idx="4">
                  <c:v>1196.5266331657692</c:v>
                </c:pt>
                <c:pt idx="5">
                  <c:v>1891.3809045225184</c:v>
                </c:pt>
                <c:pt idx="6">
                  <c:v>2659.326633165696</c:v>
                </c:pt>
                <c:pt idx="7">
                  <c:v>3427.2723618088739</c:v>
                </c:pt>
                <c:pt idx="8">
                  <c:v>3995.2402010048249</c:v>
                </c:pt>
                <c:pt idx="9">
                  <c:v>4563.2080402007768</c:v>
                </c:pt>
                <c:pt idx="10">
                  <c:v>5270.87035175853</c:v>
                </c:pt>
                <c:pt idx="11">
                  <c:v>5978.5326633162831</c:v>
                </c:pt>
                <c:pt idx="12">
                  <c:v>6834.5969849242811</c:v>
                </c:pt>
                <c:pt idx="13">
                  <c:v>7690.6613065322781</c:v>
                </c:pt>
                <c:pt idx="14">
                  <c:v>8244.9527638186828</c:v>
                </c:pt>
                <c:pt idx="15">
                  <c:v>8799.2442211050875</c:v>
                </c:pt>
                <c:pt idx="16">
                  <c:v>9196.5346733663737</c:v>
                </c:pt>
                <c:pt idx="17">
                  <c:v>9593.8251256276599</c:v>
                </c:pt>
                <c:pt idx="18">
                  <c:v>10059.811055275877</c:v>
                </c:pt>
                <c:pt idx="19">
                  <c:v>10525.796984924096</c:v>
                </c:pt>
                <c:pt idx="20">
                  <c:v>10838.840201004483</c:v>
                </c:pt>
                <c:pt idx="21">
                  <c:v>11151.88341708487</c:v>
                </c:pt>
                <c:pt idx="22">
                  <c:v>11268.657286431595</c:v>
                </c:pt>
                <c:pt idx="23">
                  <c:v>11385.431155778324</c:v>
                </c:pt>
                <c:pt idx="24">
                  <c:v>11410.06432160747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'TM9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1.1879396984924029</c:v>
                </c:pt>
                <c:pt idx="3">
                  <c:v>2.3758793969848058</c:v>
                </c:pt>
                <c:pt idx="4">
                  <c:v>53.179899497484776</c:v>
                </c:pt>
                <c:pt idx="5">
                  <c:v>103.98391959798474</c:v>
                </c:pt>
                <c:pt idx="6">
                  <c:v>595.60402010047278</c:v>
                </c:pt>
                <c:pt idx="7">
                  <c:v>1087.2241206029607</c:v>
                </c:pt>
                <c:pt idx="8">
                  <c:v>1983.6542713566846</c:v>
                </c:pt>
                <c:pt idx="9">
                  <c:v>2880.0844221104085</c:v>
                </c:pt>
                <c:pt idx="10">
                  <c:v>3582.8743718591168</c:v>
                </c:pt>
                <c:pt idx="11">
                  <c:v>4285.6643216078255</c:v>
                </c:pt>
                <c:pt idx="12">
                  <c:v>4818.5608040198595</c:v>
                </c:pt>
                <c:pt idx="13">
                  <c:v>5351.4572864318925</c:v>
                </c:pt>
                <c:pt idx="14">
                  <c:v>6113.3185929645178</c:v>
                </c:pt>
                <c:pt idx="15">
                  <c:v>6875.1798994971432</c:v>
                </c:pt>
                <c:pt idx="16">
                  <c:v>7738.5226130649389</c:v>
                </c:pt>
                <c:pt idx="17">
                  <c:v>8601.8653266327347</c:v>
                </c:pt>
                <c:pt idx="18">
                  <c:v>9349.8211055271695</c:v>
                </c:pt>
                <c:pt idx="19">
                  <c:v>10097.776884421606</c:v>
                </c:pt>
                <c:pt idx="20">
                  <c:v>10561.537688441682</c:v>
                </c:pt>
                <c:pt idx="21">
                  <c:v>11025.298492461759</c:v>
                </c:pt>
                <c:pt idx="22">
                  <c:v>11197.664321607479</c:v>
                </c:pt>
                <c:pt idx="23">
                  <c:v>11370.0301507532</c:v>
                </c:pt>
                <c:pt idx="24">
                  <c:v>11401.061306532092</c:v>
                </c:pt>
                <c:pt idx="25">
                  <c:v>11432.092462310984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'TM9 MCS14'!$N$36:$N$37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'TM9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'TM9 MCS14'!$Q$36:$Q$37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MCS14'!$Q$38:$Q$67</c:f>
              <c:numCache>
                <c:formatCode>0.00</c:formatCode>
                <c:ptCount val="30"/>
                <c:pt idx="7">
                  <c:v>4.1341999999999999</c:v>
                </c:pt>
                <c:pt idx="9">
                  <c:v>5.3978000000000002</c:v>
                </c:pt>
                <c:pt idx="11">
                  <c:v>6.5707000000000004</c:v>
                </c:pt>
                <c:pt idx="13">
                  <c:v>8.5794999999999995</c:v>
                </c:pt>
                <c:pt idx="15">
                  <c:v>10.594799999999999</c:v>
                </c:pt>
                <c:pt idx="17">
                  <c:v>11.4826</c:v>
                </c:pt>
                <c:pt idx="19">
                  <c:v>11.657500000000001</c:v>
                </c:pt>
                <c:pt idx="21">
                  <c:v>11.6647</c:v>
                </c:pt>
              </c:numCache>
            </c:numRef>
          </c:yVal>
          <c:smooth val="1"/>
        </c:ser>
        <c:ser>
          <c:idx val="17"/>
          <c:order val="11"/>
          <c:tx>
            <c:strRef>
              <c:f>'TM9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MCS14'!$S$38:$S$67</c:f>
              <c:numCache>
                <c:formatCode>0.00</c:formatCode>
                <c:ptCount val="30"/>
                <c:pt idx="7">
                  <c:v>1.5227999999999999</c:v>
                </c:pt>
                <c:pt idx="9">
                  <c:v>3.4085000000000001</c:v>
                </c:pt>
                <c:pt idx="11">
                  <c:v>5.0609000000000002</c:v>
                </c:pt>
                <c:pt idx="13">
                  <c:v>6.2596999999999996</c:v>
                </c:pt>
                <c:pt idx="15">
                  <c:v>8.3786000000000005</c:v>
                </c:pt>
                <c:pt idx="17">
                  <c:v>10.504099999999999</c:v>
                </c:pt>
                <c:pt idx="19">
                  <c:v>11.4955</c:v>
                </c:pt>
                <c:pt idx="21">
                  <c:v>11.6647</c:v>
                </c:pt>
              </c:numCache>
            </c:numRef>
          </c:yVal>
          <c:smooth val="1"/>
        </c:ser>
        <c:ser>
          <c:idx val="18"/>
          <c:order val="12"/>
          <c:tx>
            <c:strRef>
              <c:f>'TM9 MCS14'!$T$36:$T$37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MCS14'!$T$38:$T$67</c:f>
              <c:numCache>
                <c:formatCode>General</c:formatCode>
                <c:ptCount val="30"/>
                <c:pt idx="8">
                  <c:v>3400.7188474677</c:v>
                </c:pt>
                <c:pt idx="9">
                  <c:v>4160.2732808554902</c:v>
                </c:pt>
                <c:pt idx="10">
                  <c:v>4742.1298084063601</c:v>
                </c:pt>
                <c:pt idx="11">
                  <c:v>5296.6701321847604</c:v>
                </c:pt>
                <c:pt idx="12">
                  <c:v>5925.2695678003902</c:v>
                </c:pt>
                <c:pt idx="13">
                  <c:v>6835.7522649636103</c:v>
                </c:pt>
                <c:pt idx="14">
                  <c:v>7952.6511213426402</c:v>
                </c:pt>
                <c:pt idx="15">
                  <c:v>9065.9557403831895</c:v>
                </c:pt>
                <c:pt idx="16">
                  <c:v>9582.2189217287996</c:v>
                </c:pt>
                <c:pt idx="17">
                  <c:v>10217.228575672099</c:v>
                </c:pt>
                <c:pt idx="18">
                  <c:v>10495.375018565301</c:v>
                </c:pt>
                <c:pt idx="19">
                  <c:v>10856.3196197832</c:v>
                </c:pt>
                <c:pt idx="20">
                  <c:v>11154.427446903301</c:v>
                </c:pt>
                <c:pt idx="21">
                  <c:v>11237.011733254099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'TM9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MCS14'!$V$38:$V$67</c:f>
              <c:numCache>
                <c:formatCode>General</c:formatCode>
                <c:ptCount val="30"/>
                <c:pt idx="8">
                  <c:v>1125.4477944452699</c:v>
                </c:pt>
                <c:pt idx="9">
                  <c:v>1767.1825337887999</c:v>
                </c:pt>
                <c:pt idx="10">
                  <c:v>2711.8075152235301</c:v>
                </c:pt>
                <c:pt idx="11">
                  <c:v>3606.6775582949699</c:v>
                </c:pt>
                <c:pt idx="12">
                  <c:v>4545.1121342640699</c:v>
                </c:pt>
                <c:pt idx="13">
                  <c:v>5122.6496361206</c:v>
                </c:pt>
                <c:pt idx="14">
                  <c:v>5600.0712906579502</c:v>
                </c:pt>
                <c:pt idx="15">
                  <c:v>6070.7440962423898</c:v>
                </c:pt>
                <c:pt idx="16">
                  <c:v>6808.3113025397297</c:v>
                </c:pt>
                <c:pt idx="17">
                  <c:v>8020.0267339967304</c:v>
                </c:pt>
                <c:pt idx="18">
                  <c:v>8930.8658844497295</c:v>
                </c:pt>
                <c:pt idx="19">
                  <c:v>9769.1370859943599</c:v>
                </c:pt>
                <c:pt idx="20">
                  <c:v>10415.5413634338</c:v>
                </c:pt>
                <c:pt idx="21">
                  <c:v>10888.216248329099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'TM9 MCS14'!$W$36:$W$37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'TM9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'TM9 MCS14'!$Z$36:$Z$37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'TM9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'TM9 MCS14'!$AC$36:$AC$37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'TM9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'TM9 MCS14'!$AF$36:$AF$37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MCS14'!$AF$38:$AF$67</c:f>
              <c:numCache>
                <c:formatCode>0.00</c:formatCode>
                <c:ptCount val="30"/>
                <c:pt idx="5">
                  <c:v>2115.66</c:v>
                </c:pt>
                <c:pt idx="6">
                  <c:v>2944.77</c:v>
                </c:pt>
                <c:pt idx="7">
                  <c:v>3642.3571759259298</c:v>
                </c:pt>
                <c:pt idx="8">
                  <c:v>4191.3028240740696</c:v>
                </c:pt>
                <c:pt idx="9">
                  <c:v>4683.02435185185</c:v>
                </c:pt>
                <c:pt idx="10">
                  <c:v>5169.0543518518498</c:v>
                </c:pt>
                <c:pt idx="11">
                  <c:v>5809.5056481481497</c:v>
                </c:pt>
                <c:pt idx="12">
                  <c:v>6638.6156481481503</c:v>
                </c:pt>
                <c:pt idx="13">
                  <c:v>7490.58</c:v>
                </c:pt>
                <c:pt idx="14">
                  <c:v>8273.9371759259302</c:v>
                </c:pt>
                <c:pt idx="15">
                  <c:v>8748.5400000000009</c:v>
                </c:pt>
                <c:pt idx="16">
                  <c:v>9234.57</c:v>
                </c:pt>
                <c:pt idx="17">
                  <c:v>9766.3528240740707</c:v>
                </c:pt>
                <c:pt idx="18">
                  <c:v>10269.5456481481</c:v>
                </c:pt>
                <c:pt idx="19">
                  <c:v>10681.232824074101</c:v>
                </c:pt>
                <c:pt idx="20">
                  <c:v>10972.824351851899</c:v>
                </c:pt>
                <c:pt idx="21">
                  <c:v>11178.69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'TM9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MCS14'!$AH$38:$AH$67</c:f>
              <c:numCache>
                <c:formatCode>0.00</c:formatCode>
                <c:ptCount val="30"/>
                <c:pt idx="5">
                  <c:v>108.624351851852</c:v>
                </c:pt>
                <c:pt idx="6">
                  <c:v>400.26</c:v>
                </c:pt>
                <c:pt idx="7">
                  <c:v>1315.14</c:v>
                </c:pt>
                <c:pt idx="8">
                  <c:v>2338.6443518518499</c:v>
                </c:pt>
                <c:pt idx="9">
                  <c:v>3202.08</c:v>
                </c:pt>
                <c:pt idx="10">
                  <c:v>3893.97564814815</c:v>
                </c:pt>
                <c:pt idx="11">
                  <c:v>4465.7756481481501</c:v>
                </c:pt>
                <c:pt idx="12">
                  <c:v>5031.84</c:v>
                </c:pt>
                <c:pt idx="13">
                  <c:v>5437.8356481481496</c:v>
                </c:pt>
                <c:pt idx="14">
                  <c:v>6003.9</c:v>
                </c:pt>
                <c:pt idx="15">
                  <c:v>6821.5828240740802</c:v>
                </c:pt>
                <c:pt idx="16">
                  <c:v>7856.5143518518498</c:v>
                </c:pt>
                <c:pt idx="17">
                  <c:v>8639.9156481481496</c:v>
                </c:pt>
                <c:pt idx="18">
                  <c:v>9400.3743518518495</c:v>
                </c:pt>
                <c:pt idx="19">
                  <c:v>10103.6971759259</c:v>
                </c:pt>
                <c:pt idx="20">
                  <c:v>10652.642824074101</c:v>
                </c:pt>
                <c:pt idx="21">
                  <c:v>10978.56</c:v>
                </c:pt>
              </c:numCache>
            </c:numRef>
          </c:yVal>
          <c:smooth val="1"/>
        </c:ser>
        <c:ser>
          <c:idx val="33"/>
          <c:order val="22"/>
          <c:tx>
            <c:strRef>
              <c:f>'TM9 MCS14'!$AI$36:$AI$37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MCS14'!$AI$38:$AI$67</c:f>
              <c:numCache>
                <c:formatCode>0.00</c:formatCode>
                <c:ptCount val="30"/>
                <c:pt idx="5">
                  <c:v>1733.2860000000001</c:v>
                </c:pt>
                <c:pt idx="6">
                  <c:v>2547.087</c:v>
                </c:pt>
                <c:pt idx="7">
                  <c:v>3360.8879999999999</c:v>
                </c:pt>
                <c:pt idx="8">
                  <c:v>3929.8139999999999</c:v>
                </c:pt>
                <c:pt idx="9">
                  <c:v>4498.74</c:v>
                </c:pt>
                <c:pt idx="10">
                  <c:v>5067.6659999999993</c:v>
                </c:pt>
                <c:pt idx="11">
                  <c:v>5636.5919999999996</c:v>
                </c:pt>
                <c:pt idx="12">
                  <c:v>6522.1170000000002</c:v>
                </c:pt>
                <c:pt idx="13">
                  <c:v>7407.6419999999998</c:v>
                </c:pt>
                <c:pt idx="14">
                  <c:v>8243.1669999999995</c:v>
                </c:pt>
                <c:pt idx="15">
                  <c:v>9078.6919999999991</c:v>
                </c:pt>
                <c:pt idx="16">
                  <c:v>9585.1464999999989</c:v>
                </c:pt>
                <c:pt idx="17">
                  <c:v>10091.601000000001</c:v>
                </c:pt>
                <c:pt idx="18">
                  <c:v>10546.0615</c:v>
                </c:pt>
                <c:pt idx="19">
                  <c:v>11000.522000000001</c:v>
                </c:pt>
                <c:pt idx="20">
                  <c:v>11146.519</c:v>
                </c:pt>
                <c:pt idx="21">
                  <c:v>11292.516</c:v>
                </c:pt>
                <c:pt idx="22">
                  <c:v>11293.947</c:v>
                </c:pt>
                <c:pt idx="23">
                  <c:v>11295.378000000001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'TM9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MCS14'!$AK$38:$AK$67</c:f>
              <c:numCache>
                <c:formatCode>0.00</c:formatCode>
                <c:ptCount val="30"/>
                <c:pt idx="5">
                  <c:v>446.37400000000002</c:v>
                </c:pt>
                <c:pt idx="6">
                  <c:v>769.56100000000004</c:v>
                </c:pt>
                <c:pt idx="7">
                  <c:v>1092.748</c:v>
                </c:pt>
                <c:pt idx="8">
                  <c:v>1936.3220000000001</c:v>
                </c:pt>
                <c:pt idx="9">
                  <c:v>2779.8960000000002</c:v>
                </c:pt>
                <c:pt idx="10">
                  <c:v>3473.4700000000003</c:v>
                </c:pt>
                <c:pt idx="11">
                  <c:v>4167.0439999999999</c:v>
                </c:pt>
                <c:pt idx="12">
                  <c:v>4902.7780000000002</c:v>
                </c:pt>
                <c:pt idx="13">
                  <c:v>5638.5119999999997</c:v>
                </c:pt>
                <c:pt idx="14">
                  <c:v>6474.2459999999992</c:v>
                </c:pt>
                <c:pt idx="15">
                  <c:v>7309.98</c:v>
                </c:pt>
                <c:pt idx="16">
                  <c:v>8016.9119999999994</c:v>
                </c:pt>
                <c:pt idx="17">
                  <c:v>8723.8439999999991</c:v>
                </c:pt>
                <c:pt idx="18">
                  <c:v>9280.7759999999998</c:v>
                </c:pt>
                <c:pt idx="19">
                  <c:v>9837.7080000000005</c:v>
                </c:pt>
                <c:pt idx="20">
                  <c:v>10252.841</c:v>
                </c:pt>
                <c:pt idx="21">
                  <c:v>10667.974</c:v>
                </c:pt>
                <c:pt idx="22">
                  <c:v>10956.712</c:v>
                </c:pt>
                <c:pt idx="23">
                  <c:v>11245.45</c:v>
                </c:pt>
              </c:numCache>
            </c:numRef>
          </c:yVal>
          <c:smooth val="1"/>
        </c:ser>
        <c:ser>
          <c:idx val="36"/>
          <c:order val="24"/>
          <c:tx>
            <c:strRef>
              <c:f>'TM9 MCS14'!$AL$36:$AL$37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'TM9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'TM9 MCS14'!$AO$36:$AO$37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'TM9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'TM9 MCS14'!$AR$36:$AR$37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'TM9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5105664"/>
        <c:axId val="275120128"/>
      </c:scatterChart>
      <c:valAx>
        <c:axId val="27510566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75120128"/>
        <c:crosses val="autoZero"/>
        <c:crossBetween val="midCat"/>
        <c:majorUnit val="1"/>
      </c:valAx>
      <c:valAx>
        <c:axId val="2751201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75105664"/>
        <c:crossesAt val="-5"/>
        <c:crossBetween val="midCat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'TM9 MCS14'!$C$36:$C$37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MCS14'!$C$38:$C$67</c:f>
              <c:numCache>
                <c:formatCode>0.00</c:formatCode>
                <c:ptCount val="30"/>
                <c:pt idx="1">
                  <c:v>0.7</c:v>
                </c:pt>
                <c:pt idx="2">
                  <c:v>39.300000000000004</c:v>
                </c:pt>
                <c:pt idx="3">
                  <c:v>230</c:v>
                </c:pt>
                <c:pt idx="4">
                  <c:v>598</c:v>
                </c:pt>
                <c:pt idx="5">
                  <c:v>979</c:v>
                </c:pt>
                <c:pt idx="6">
                  <c:v>1370</c:v>
                </c:pt>
                <c:pt idx="7">
                  <c:v>1850</c:v>
                </c:pt>
                <c:pt idx="8">
                  <c:v>2380</c:v>
                </c:pt>
                <c:pt idx="9">
                  <c:v>2850</c:v>
                </c:pt>
                <c:pt idx="10">
                  <c:v>3220</c:v>
                </c:pt>
                <c:pt idx="11">
                  <c:v>3740</c:v>
                </c:pt>
                <c:pt idx="12">
                  <c:v>4700</c:v>
                </c:pt>
                <c:pt idx="13">
                  <c:v>6090</c:v>
                </c:pt>
                <c:pt idx="14">
                  <c:v>7470</c:v>
                </c:pt>
                <c:pt idx="15">
                  <c:v>8510</c:v>
                </c:pt>
                <c:pt idx="16">
                  <c:v>9310</c:v>
                </c:pt>
                <c:pt idx="17">
                  <c:v>10000</c:v>
                </c:pt>
                <c:pt idx="18">
                  <c:v>10600</c:v>
                </c:pt>
                <c:pt idx="19">
                  <c:v>11100</c:v>
                </c:pt>
                <c:pt idx="20">
                  <c:v>11300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'TM9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6.6</c:v>
                </c:pt>
                <c:pt idx="5">
                  <c:v>86.4</c:v>
                </c:pt>
                <c:pt idx="6">
                  <c:v>369</c:v>
                </c:pt>
                <c:pt idx="7">
                  <c:v>814</c:v>
                </c:pt>
                <c:pt idx="8">
                  <c:v>1350</c:v>
                </c:pt>
                <c:pt idx="9">
                  <c:v>1870</c:v>
                </c:pt>
                <c:pt idx="10">
                  <c:v>2420</c:v>
                </c:pt>
                <c:pt idx="11">
                  <c:v>2940</c:v>
                </c:pt>
                <c:pt idx="12">
                  <c:v>3360</c:v>
                </c:pt>
                <c:pt idx="13">
                  <c:v>3720</c:v>
                </c:pt>
                <c:pt idx="14">
                  <c:v>4260</c:v>
                </c:pt>
                <c:pt idx="15">
                  <c:v>5360</c:v>
                </c:pt>
                <c:pt idx="16">
                  <c:v>6860</c:v>
                </c:pt>
                <c:pt idx="17">
                  <c:v>8500</c:v>
                </c:pt>
                <c:pt idx="18">
                  <c:v>9870</c:v>
                </c:pt>
                <c:pt idx="19">
                  <c:v>10800</c:v>
                </c:pt>
                <c:pt idx="20">
                  <c:v>11200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'TM9 MCS14'!$F$36:$F$37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MCS14'!$F$38:$F$67</c:f>
              <c:numCache>
                <c:formatCode>0.00</c:formatCode>
                <c:ptCount val="30"/>
                <c:pt idx="5">
                  <c:v>1474</c:v>
                </c:pt>
                <c:pt idx="6">
                  <c:v>2322</c:v>
                </c:pt>
                <c:pt idx="7">
                  <c:v>3223</c:v>
                </c:pt>
                <c:pt idx="8">
                  <c:v>3842</c:v>
                </c:pt>
                <c:pt idx="9">
                  <c:v>4433</c:v>
                </c:pt>
                <c:pt idx="10">
                  <c:v>5352</c:v>
                </c:pt>
                <c:pt idx="11">
                  <c:v>6237</c:v>
                </c:pt>
                <c:pt idx="12">
                  <c:v>7022</c:v>
                </c:pt>
                <c:pt idx="13">
                  <c:v>7787</c:v>
                </c:pt>
                <c:pt idx="14">
                  <c:v>8325</c:v>
                </c:pt>
                <c:pt idx="15">
                  <c:v>8862</c:v>
                </c:pt>
                <c:pt idx="16">
                  <c:v>9309</c:v>
                </c:pt>
                <c:pt idx="17">
                  <c:v>9732</c:v>
                </c:pt>
                <c:pt idx="18">
                  <c:v>10052</c:v>
                </c:pt>
                <c:pt idx="19">
                  <c:v>10461</c:v>
                </c:pt>
                <c:pt idx="20">
                  <c:v>10864</c:v>
                </c:pt>
                <c:pt idx="21">
                  <c:v>11239</c:v>
                </c:pt>
                <c:pt idx="22">
                  <c:v>11322</c:v>
                </c:pt>
                <c:pt idx="23">
                  <c:v>11414</c:v>
                </c:pt>
                <c:pt idx="24">
                  <c:v>11434</c:v>
                </c:pt>
                <c:pt idx="25">
                  <c:v>11436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'TM9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'TM9 MCS14'!$I$36:$I$37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MCS14'!$I$38:$I$67</c:f>
              <c:numCache>
                <c:formatCode>0.00</c:formatCode>
                <c:ptCount val="30"/>
                <c:pt idx="6" formatCode="0.0_);[Red]\(0.0\)">
                  <c:v>1798.45576150538</c:v>
                </c:pt>
                <c:pt idx="7" formatCode="0.0_);[Red]\(0.0\)">
                  <c:v>2614.7820738620999</c:v>
                </c:pt>
                <c:pt idx="8" formatCode="0.0_);[Red]\(0.0\)">
                  <c:v>3429.2943515125198</c:v>
                </c:pt>
                <c:pt idx="9" formatCode="0.0_);[Red]\(0.0\)">
                  <c:v>4216.5390857800603</c:v>
                </c:pt>
                <c:pt idx="10" formatCode="0.0_);[Red]\(0.0\)">
                  <c:v>4864.1635440883001</c:v>
                </c:pt>
                <c:pt idx="11" formatCode="0.0_);[Red]\(0.0\)">
                  <c:v>5469.9609786013998</c:v>
                </c:pt>
                <c:pt idx="12" formatCode="0.0_);[Red]\(0.0\)">
                  <c:v>6236.1096257610197</c:v>
                </c:pt>
                <c:pt idx="13" formatCode="0.0_);[Red]\(0.0\)">
                  <c:v>7020.0816210101502</c:v>
                </c:pt>
                <c:pt idx="14" formatCode="0.0_);[Red]\(0.0\)">
                  <c:v>7951.6780745675196</c:v>
                </c:pt>
                <c:pt idx="15" formatCode="0.0_);[Red]\(0.0\)">
                  <c:v>8771.2771259426499</c:v>
                </c:pt>
                <c:pt idx="16" formatCode="0.0_);[Red]\(0.0\)">
                  <c:v>9489.0719626379796</c:v>
                </c:pt>
                <c:pt idx="17" formatCode="0.0_);[Red]\(0.0\)">
                  <c:v>10158.522808895499</c:v>
                </c:pt>
                <c:pt idx="18" formatCode="0.0_);[Red]\(0.0\)">
                  <c:v>10601.4060038467</c:v>
                </c:pt>
                <c:pt idx="19" formatCode="0.0_);[Red]\(0.0\)">
                  <c:v>10932.242696483199</c:v>
                </c:pt>
                <c:pt idx="20" formatCode="0.0_);[Red]\(0.0\)">
                  <c:v>11156.237500847699</c:v>
                </c:pt>
                <c:pt idx="21" formatCode="0.0_);[Red]\(0.0\)">
                  <c:v>11314.0453266319</c:v>
                </c:pt>
                <c:pt idx="22" formatCode="0.0_);[Red]\(0.0\)">
                  <c:v>11392.9983396564</c:v>
                </c:pt>
                <c:pt idx="23" formatCode="0.0_);[Red]\(0.0\)">
                  <c:v>11431.1982427243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'TM9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MCS14'!$J$38:$J$67</c:f>
              <c:numCache>
                <c:formatCode>0.00</c:formatCode>
                <c:ptCount val="30"/>
                <c:pt idx="6" formatCode="0.0_);[Red]\(0.0\)">
                  <c:v>185.810613339002</c:v>
                </c:pt>
                <c:pt idx="7" formatCode="0.0_);[Red]\(0.0\)">
                  <c:v>475.98061225196398</c:v>
                </c:pt>
                <c:pt idx="8" formatCode="0.0_);[Red]\(0.0\)">
                  <c:v>1102.1408537063201</c:v>
                </c:pt>
                <c:pt idx="9" formatCode="0.0_);[Red]\(0.0\)">
                  <c:v>1993.01365738647</c:v>
                </c:pt>
                <c:pt idx="10" formatCode="0.0_);[Red]\(0.0\)">
                  <c:v>2924.61011094384</c:v>
                </c:pt>
                <c:pt idx="11" formatCode="0.0_);[Red]\(0.0\)">
                  <c:v>3731.4824079806799</c:v>
                </c:pt>
                <c:pt idx="12" formatCode="0.0_);[Red]\(0.0\)">
                  <c:v>4538.3645250440304</c:v>
                </c:pt>
                <c:pt idx="13" formatCode="0.0_);[Red]\(0.0\)">
                  <c:v>5200.15575063499</c:v>
                </c:pt>
                <c:pt idx="14" formatCode="0.0_);[Red]\(0.0\)">
                  <c:v>5833.9402606605299</c:v>
                </c:pt>
                <c:pt idx="15" formatCode="0.0_);[Red]\(0.0\)">
                  <c:v>6676.45925387638</c:v>
                </c:pt>
                <c:pt idx="16" formatCode="0.0_);[Red]\(0.0\)">
                  <c:v>7455.3346553742904</c:v>
                </c:pt>
                <c:pt idx="17" formatCode="0.0_);[Red]\(0.0\)">
                  <c:v>8425.1113719465302</c:v>
                </c:pt>
                <c:pt idx="18" formatCode="0.0_);[Red]\(0.0\)">
                  <c:v>9379.6179473181091</c:v>
                </c:pt>
                <c:pt idx="19" formatCode="0.0_);[Red]\(0.0\)">
                  <c:v>10191.6162981857</c:v>
                </c:pt>
                <c:pt idx="20" formatCode="0.0_);[Red]\(0.0\)">
                  <c:v>10756.660622742</c:v>
                </c:pt>
                <c:pt idx="21" formatCode="0.0_);[Red]\(0.0\)">
                  <c:v>11115.582591156</c:v>
                </c:pt>
                <c:pt idx="22" formatCode="0.0_);[Red]\(0.0\)">
                  <c:v>11311.492119742999</c:v>
                </c:pt>
                <c:pt idx="23" formatCode="0.0_);[Red]\(0.0\)">
                  <c:v>11403.211167211901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'TM9 MCS14'!$L$36:$L$37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MCS14'!$L$38:$L$67</c:f>
              <c:numCache>
                <c:formatCode>0.00</c:formatCode>
                <c:ptCount val="30"/>
                <c:pt idx="0">
                  <c:v>1.1879396984924029</c:v>
                </c:pt>
                <c:pt idx="1">
                  <c:v>2.3758793969848058</c:v>
                </c:pt>
                <c:pt idx="2">
                  <c:v>74.06231155778525</c:v>
                </c:pt>
                <c:pt idx="3">
                  <c:v>145.74874371858567</c:v>
                </c:pt>
                <c:pt idx="4">
                  <c:v>708.741708542678</c:v>
                </c:pt>
                <c:pt idx="5">
                  <c:v>1271.7346733667705</c:v>
                </c:pt>
                <c:pt idx="6">
                  <c:v>2097.1356783918545</c:v>
                </c:pt>
                <c:pt idx="7">
                  <c:v>2922.536683416939</c:v>
                </c:pt>
                <c:pt idx="8">
                  <c:v>3580.2753768842426</c:v>
                </c:pt>
                <c:pt idx="9">
                  <c:v>4238.0140703515463</c:v>
                </c:pt>
                <c:pt idx="10">
                  <c:v>4793.0894472359414</c:v>
                </c:pt>
                <c:pt idx="11">
                  <c:v>5348.1648241203357</c:v>
                </c:pt>
                <c:pt idx="12">
                  <c:v>6223.0371859293364</c:v>
                </c:pt>
                <c:pt idx="13">
                  <c:v>7097.909547738338</c:v>
                </c:pt>
                <c:pt idx="14">
                  <c:v>7840.806030150361</c:v>
                </c:pt>
                <c:pt idx="15">
                  <c:v>8583.7025125623841</c:v>
                </c:pt>
                <c:pt idx="16">
                  <c:v>9044.2492462307036</c:v>
                </c:pt>
                <c:pt idx="17">
                  <c:v>9504.7959798990214</c:v>
                </c:pt>
                <c:pt idx="18">
                  <c:v>9956.7557788939739</c:v>
                </c:pt>
                <c:pt idx="19">
                  <c:v>10408.715577888926</c:v>
                </c:pt>
                <c:pt idx="20">
                  <c:v>10763.517587939159</c:v>
                </c:pt>
                <c:pt idx="21">
                  <c:v>11118.319597989394</c:v>
                </c:pt>
                <c:pt idx="22">
                  <c:v>11251.87537688386</c:v>
                </c:pt>
                <c:pt idx="23">
                  <c:v>11385.431155778324</c:v>
                </c:pt>
                <c:pt idx="24">
                  <c:v>11410.715577888875</c:v>
                </c:pt>
                <c:pt idx="25">
                  <c:v>11435.999999999427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'TM9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1.1879396984924029</c:v>
                </c:pt>
                <c:pt idx="3">
                  <c:v>2.3758793969848058</c:v>
                </c:pt>
                <c:pt idx="4">
                  <c:v>53.179899497484776</c:v>
                </c:pt>
                <c:pt idx="5">
                  <c:v>103.98391959798474</c:v>
                </c:pt>
                <c:pt idx="6">
                  <c:v>595.60402010047278</c:v>
                </c:pt>
                <c:pt idx="7">
                  <c:v>1087.2241206029607</c:v>
                </c:pt>
                <c:pt idx="8">
                  <c:v>1983.6542713566846</c:v>
                </c:pt>
                <c:pt idx="9">
                  <c:v>2880.0844221104085</c:v>
                </c:pt>
                <c:pt idx="10">
                  <c:v>3582.8743718591168</c:v>
                </c:pt>
                <c:pt idx="11">
                  <c:v>4285.6643216078255</c:v>
                </c:pt>
                <c:pt idx="12">
                  <c:v>4818.5608040198595</c:v>
                </c:pt>
                <c:pt idx="13">
                  <c:v>5351.4572864318925</c:v>
                </c:pt>
                <c:pt idx="14">
                  <c:v>6113.3185929645178</c:v>
                </c:pt>
                <c:pt idx="15">
                  <c:v>6875.1798994971432</c:v>
                </c:pt>
                <c:pt idx="16">
                  <c:v>7738.5226130649389</c:v>
                </c:pt>
                <c:pt idx="17">
                  <c:v>8601.8653266327347</c:v>
                </c:pt>
                <c:pt idx="18">
                  <c:v>9349.8211055271695</c:v>
                </c:pt>
                <c:pt idx="19">
                  <c:v>10097.776884421606</c:v>
                </c:pt>
                <c:pt idx="20">
                  <c:v>10561.537688441682</c:v>
                </c:pt>
                <c:pt idx="21">
                  <c:v>11025.298492461759</c:v>
                </c:pt>
                <c:pt idx="22">
                  <c:v>11197.664321607479</c:v>
                </c:pt>
                <c:pt idx="23">
                  <c:v>11370.0301507532</c:v>
                </c:pt>
                <c:pt idx="24">
                  <c:v>11401.061306532092</c:v>
                </c:pt>
                <c:pt idx="25">
                  <c:v>11432.092462310984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'TM9 MCS14'!$O$36:$O$37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'TM9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'TM9 MCS14'!$R$36:$R$37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MCS14'!$R$38:$R$67</c:f>
              <c:numCache>
                <c:formatCode>0.00</c:formatCode>
                <c:ptCount val="30"/>
                <c:pt idx="7">
                  <c:v>3.577</c:v>
                </c:pt>
                <c:pt idx="9">
                  <c:v>5.0414000000000003</c:v>
                </c:pt>
                <c:pt idx="11">
                  <c:v>6.1624999999999996</c:v>
                </c:pt>
                <c:pt idx="13">
                  <c:v>8.0028000000000006</c:v>
                </c:pt>
                <c:pt idx="15">
                  <c:v>10.2319</c:v>
                </c:pt>
                <c:pt idx="17">
                  <c:v>11.4048</c:v>
                </c:pt>
                <c:pt idx="19">
                  <c:v>11.657500000000001</c:v>
                </c:pt>
                <c:pt idx="21">
                  <c:v>11.647</c:v>
                </c:pt>
              </c:numCache>
            </c:numRef>
          </c:yVal>
          <c:smooth val="1"/>
        </c:ser>
        <c:ser>
          <c:idx val="17"/>
          <c:order val="11"/>
          <c:tx>
            <c:strRef>
              <c:f>'TM9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MCS14'!$S$38:$S$67</c:f>
              <c:numCache>
                <c:formatCode>0.00</c:formatCode>
                <c:ptCount val="30"/>
                <c:pt idx="7">
                  <c:v>1.5227999999999999</c:v>
                </c:pt>
                <c:pt idx="9">
                  <c:v>3.4085000000000001</c:v>
                </c:pt>
                <c:pt idx="11">
                  <c:v>5.0609000000000002</c:v>
                </c:pt>
                <c:pt idx="13">
                  <c:v>6.2596999999999996</c:v>
                </c:pt>
                <c:pt idx="15">
                  <c:v>8.3786000000000005</c:v>
                </c:pt>
                <c:pt idx="17">
                  <c:v>10.504099999999999</c:v>
                </c:pt>
                <c:pt idx="19">
                  <c:v>11.4955</c:v>
                </c:pt>
                <c:pt idx="21">
                  <c:v>11.6647</c:v>
                </c:pt>
              </c:numCache>
            </c:numRef>
          </c:yVal>
          <c:smooth val="1"/>
        </c:ser>
        <c:ser>
          <c:idx val="19"/>
          <c:order val="12"/>
          <c:tx>
            <c:strRef>
              <c:f>'TM9 MCS14'!$U$36:$U$37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MCS14'!$U$38:$U$67</c:f>
              <c:numCache>
                <c:formatCode>General</c:formatCode>
                <c:ptCount val="30"/>
                <c:pt idx="8">
                  <c:v>2751.4867072627399</c:v>
                </c:pt>
                <c:pt idx="9">
                  <c:v>3688.0201990197502</c:v>
                </c:pt>
                <c:pt idx="10">
                  <c:v>4324.4200207931099</c:v>
                </c:pt>
                <c:pt idx="11">
                  <c:v>4985.46264666568</c:v>
                </c:pt>
                <c:pt idx="12">
                  <c:v>5526.0002970444102</c:v>
                </c:pt>
                <c:pt idx="13">
                  <c:v>6123.5942373384796</c:v>
                </c:pt>
                <c:pt idx="14">
                  <c:v>7276.8750928263798</c:v>
                </c:pt>
                <c:pt idx="15">
                  <c:v>8329.5588890539093</c:v>
                </c:pt>
                <c:pt idx="16">
                  <c:v>9188.5459676221599</c:v>
                </c:pt>
                <c:pt idx="17">
                  <c:v>9910.4114065052709</c:v>
                </c:pt>
                <c:pt idx="18">
                  <c:v>10410.3371454032</c:v>
                </c:pt>
                <c:pt idx="19">
                  <c:v>10761.3961087183</c:v>
                </c:pt>
                <c:pt idx="20">
                  <c:v>11079.542551611499</c:v>
                </c:pt>
                <c:pt idx="21">
                  <c:v>11269.359869300501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'TM9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MCS14'!$V$38:$V$67</c:f>
              <c:numCache>
                <c:formatCode>General</c:formatCode>
                <c:ptCount val="30"/>
                <c:pt idx="8">
                  <c:v>1125.4477944452699</c:v>
                </c:pt>
                <c:pt idx="9">
                  <c:v>1767.1825337887999</c:v>
                </c:pt>
                <c:pt idx="10">
                  <c:v>2711.8075152235301</c:v>
                </c:pt>
                <c:pt idx="11">
                  <c:v>3606.6775582949699</c:v>
                </c:pt>
                <c:pt idx="12">
                  <c:v>4545.1121342640699</c:v>
                </c:pt>
                <c:pt idx="13">
                  <c:v>5122.6496361206</c:v>
                </c:pt>
                <c:pt idx="14">
                  <c:v>5600.0712906579502</c:v>
                </c:pt>
                <c:pt idx="15">
                  <c:v>6070.7440962423898</c:v>
                </c:pt>
                <c:pt idx="16">
                  <c:v>6808.3113025397297</c:v>
                </c:pt>
                <c:pt idx="17">
                  <c:v>8020.0267339967304</c:v>
                </c:pt>
                <c:pt idx="18">
                  <c:v>8930.8658844497295</c:v>
                </c:pt>
                <c:pt idx="19">
                  <c:v>9769.1370859943599</c:v>
                </c:pt>
                <c:pt idx="20">
                  <c:v>10415.5413634338</c:v>
                </c:pt>
                <c:pt idx="21">
                  <c:v>10888.216248329099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'TM9 MCS14'!$X$36:$X$37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'TM9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'TM9 MCS14'!$AA$36:$AA$37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'TM9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'TM9 MCS14'!$AD$36:$AD$37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'TM9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'TM9 MCS14'!$AG$36:$AG$37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MCS14'!$AG$38:$AG$67</c:f>
              <c:numCache>
                <c:formatCode>0.00</c:formatCode>
                <c:ptCount val="30"/>
                <c:pt idx="5">
                  <c:v>1395.1743518518499</c:v>
                </c:pt>
                <c:pt idx="6">
                  <c:v>2378.70564814815</c:v>
                </c:pt>
                <c:pt idx="7">
                  <c:v>3184.9171759259302</c:v>
                </c:pt>
                <c:pt idx="8">
                  <c:v>3808.20564814815</c:v>
                </c:pt>
                <c:pt idx="9">
                  <c:v>4380.0056481481497</c:v>
                </c:pt>
                <c:pt idx="10">
                  <c:v>4871.7271759259302</c:v>
                </c:pt>
                <c:pt idx="11">
                  <c:v>5363.4928240740701</c:v>
                </c:pt>
                <c:pt idx="12">
                  <c:v>5998.1643518518504</c:v>
                </c:pt>
                <c:pt idx="13">
                  <c:v>6993.1228240740802</c:v>
                </c:pt>
                <c:pt idx="14">
                  <c:v>7805.07</c:v>
                </c:pt>
                <c:pt idx="15">
                  <c:v>8519.82</c:v>
                </c:pt>
                <c:pt idx="16">
                  <c:v>9063.0300000000007</c:v>
                </c:pt>
                <c:pt idx="17">
                  <c:v>9657.6843518518508</c:v>
                </c:pt>
                <c:pt idx="18">
                  <c:v>10166.6128240741</c:v>
                </c:pt>
                <c:pt idx="19">
                  <c:v>10584.035648148199</c:v>
                </c:pt>
                <c:pt idx="20">
                  <c:v>10944.234351851899</c:v>
                </c:pt>
                <c:pt idx="21">
                  <c:v>11144.3643518519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'TM9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MCS14'!$AH$38:$AH$67</c:f>
              <c:numCache>
                <c:formatCode>0.00</c:formatCode>
                <c:ptCount val="30"/>
                <c:pt idx="5">
                  <c:v>108.624351851852</c:v>
                </c:pt>
                <c:pt idx="6">
                  <c:v>400.26</c:v>
                </c:pt>
                <c:pt idx="7">
                  <c:v>1315.14</c:v>
                </c:pt>
                <c:pt idx="8">
                  <c:v>2338.6443518518499</c:v>
                </c:pt>
                <c:pt idx="9">
                  <c:v>3202.08</c:v>
                </c:pt>
                <c:pt idx="10">
                  <c:v>3893.97564814815</c:v>
                </c:pt>
                <c:pt idx="11">
                  <c:v>4465.7756481481501</c:v>
                </c:pt>
                <c:pt idx="12">
                  <c:v>5031.84</c:v>
                </c:pt>
                <c:pt idx="13">
                  <c:v>5437.8356481481496</c:v>
                </c:pt>
                <c:pt idx="14">
                  <c:v>6003.9</c:v>
                </c:pt>
                <c:pt idx="15">
                  <c:v>6821.5828240740802</c:v>
                </c:pt>
                <c:pt idx="16">
                  <c:v>7856.5143518518498</c:v>
                </c:pt>
                <c:pt idx="17">
                  <c:v>8639.9156481481496</c:v>
                </c:pt>
                <c:pt idx="18">
                  <c:v>9400.3743518518495</c:v>
                </c:pt>
                <c:pt idx="19">
                  <c:v>10103.6971759259</c:v>
                </c:pt>
                <c:pt idx="20">
                  <c:v>10652.642824074101</c:v>
                </c:pt>
                <c:pt idx="21">
                  <c:v>10978.56</c:v>
                </c:pt>
              </c:numCache>
            </c:numRef>
          </c:yVal>
          <c:smooth val="1"/>
        </c:ser>
        <c:ser>
          <c:idx val="34"/>
          <c:order val="22"/>
          <c:tx>
            <c:strRef>
              <c:f>'TM9 MCS14'!$AJ$36:$AJ$37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MCS14'!$AJ$38:$AJ$67</c:f>
              <c:numCache>
                <c:formatCode>0.00</c:formatCode>
                <c:ptCount val="30"/>
                <c:pt idx="5">
                  <c:v>1565.2753899497484</c:v>
                </c:pt>
                <c:pt idx="6">
                  <c:v>2324.817495979898</c:v>
                </c:pt>
                <c:pt idx="7">
                  <c:v>3084.3596020100472</c:v>
                </c:pt>
                <c:pt idx="8">
                  <c:v>3665.7955145728574</c:v>
                </c:pt>
                <c:pt idx="9">
                  <c:v>4247.2314271356681</c:v>
                </c:pt>
                <c:pt idx="10">
                  <c:v>4839.2258321607897</c:v>
                </c:pt>
                <c:pt idx="11">
                  <c:v>5431.2202371859112</c:v>
                </c:pt>
                <c:pt idx="12">
                  <c:v>6289.9770587939493</c:v>
                </c:pt>
                <c:pt idx="13">
                  <c:v>7148.7338804019864</c:v>
                </c:pt>
                <c:pt idx="14">
                  <c:v>7965.4442698492185</c:v>
                </c:pt>
                <c:pt idx="15">
                  <c:v>8782.1546592964514</c:v>
                </c:pt>
                <c:pt idx="16">
                  <c:v>9283.2239103014726</c:v>
                </c:pt>
                <c:pt idx="17">
                  <c:v>9784.2931613064957</c:v>
                </c:pt>
                <c:pt idx="18">
                  <c:v>10309.872535929608</c:v>
                </c:pt>
                <c:pt idx="19">
                  <c:v>10835.451910552718</c:v>
                </c:pt>
                <c:pt idx="20">
                  <c:v>11027.435039698443</c:v>
                </c:pt>
                <c:pt idx="21">
                  <c:v>11219.418168844168</c:v>
                </c:pt>
                <c:pt idx="22">
                  <c:v>11252.512400502459</c:v>
                </c:pt>
                <c:pt idx="23">
                  <c:v>11285.606632160749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'TM9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MCS14'!$AK$38:$AK$67</c:f>
              <c:numCache>
                <c:formatCode>0.00</c:formatCode>
                <c:ptCount val="30"/>
                <c:pt idx="5">
                  <c:v>446.37400000000002</c:v>
                </c:pt>
                <c:pt idx="6">
                  <c:v>769.56100000000004</c:v>
                </c:pt>
                <c:pt idx="7">
                  <c:v>1092.748</c:v>
                </c:pt>
                <c:pt idx="8">
                  <c:v>1936.3220000000001</c:v>
                </c:pt>
                <c:pt idx="9">
                  <c:v>2779.8960000000002</c:v>
                </c:pt>
                <c:pt idx="10">
                  <c:v>3473.4700000000003</c:v>
                </c:pt>
                <c:pt idx="11">
                  <c:v>4167.0439999999999</c:v>
                </c:pt>
                <c:pt idx="12">
                  <c:v>4902.7780000000002</c:v>
                </c:pt>
                <c:pt idx="13">
                  <c:v>5638.5119999999997</c:v>
                </c:pt>
                <c:pt idx="14">
                  <c:v>6474.2459999999992</c:v>
                </c:pt>
                <c:pt idx="15">
                  <c:v>7309.98</c:v>
                </c:pt>
                <c:pt idx="16">
                  <c:v>8016.9119999999994</c:v>
                </c:pt>
                <c:pt idx="17">
                  <c:v>8723.8439999999991</c:v>
                </c:pt>
                <c:pt idx="18">
                  <c:v>9280.7759999999998</c:v>
                </c:pt>
                <c:pt idx="19">
                  <c:v>9837.7080000000005</c:v>
                </c:pt>
                <c:pt idx="20">
                  <c:v>10252.841</c:v>
                </c:pt>
                <c:pt idx="21">
                  <c:v>10667.974</c:v>
                </c:pt>
                <c:pt idx="22">
                  <c:v>10956.712</c:v>
                </c:pt>
                <c:pt idx="23">
                  <c:v>11245.45</c:v>
                </c:pt>
              </c:numCache>
            </c:numRef>
          </c:yVal>
          <c:smooth val="1"/>
        </c:ser>
        <c:ser>
          <c:idx val="37"/>
          <c:order val="24"/>
          <c:tx>
            <c:strRef>
              <c:f>'TM9 MCS14'!$AM$36:$AM$37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'TM9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'TM9 MCS14'!$AP$36:$AP$37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'TM9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'TM9 MCS14'!$AS$36:$AS$37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'TM9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017152"/>
        <c:axId val="276019072"/>
      </c:scatterChart>
      <c:valAx>
        <c:axId val="27601715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76019072"/>
        <c:crosses val="autoZero"/>
        <c:crossBetween val="midCat"/>
        <c:majorUnit val="1"/>
      </c:valAx>
      <c:valAx>
        <c:axId val="2760190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76017152"/>
        <c:crossesAt val="-5"/>
        <c:crossBetween val="midCat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'TM4 MCS16'!$B$36:$B$37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MCS16'!$B$38:$B$67</c:f>
              <c:numCache>
                <c:formatCode>0.00</c:formatCode>
                <c:ptCount val="30"/>
                <c:pt idx="2">
                  <c:v>664</c:v>
                </c:pt>
                <c:pt idx="3">
                  <c:v>1450</c:v>
                </c:pt>
                <c:pt idx="4">
                  <c:v>2170</c:v>
                </c:pt>
                <c:pt idx="5">
                  <c:v>2840</c:v>
                </c:pt>
                <c:pt idx="6">
                  <c:v>3490</c:v>
                </c:pt>
                <c:pt idx="7">
                  <c:v>4270</c:v>
                </c:pt>
                <c:pt idx="8">
                  <c:v>5000</c:v>
                </c:pt>
                <c:pt idx="9">
                  <c:v>5570</c:v>
                </c:pt>
                <c:pt idx="10">
                  <c:v>6380</c:v>
                </c:pt>
                <c:pt idx="11">
                  <c:v>7670</c:v>
                </c:pt>
                <c:pt idx="12">
                  <c:v>9170</c:v>
                </c:pt>
                <c:pt idx="13">
                  <c:v>10200</c:v>
                </c:pt>
                <c:pt idx="14">
                  <c:v>11000</c:v>
                </c:pt>
                <c:pt idx="15">
                  <c:v>11500</c:v>
                </c:pt>
                <c:pt idx="16">
                  <c:v>12000</c:v>
                </c:pt>
                <c:pt idx="17">
                  <c:v>12500</c:v>
                </c:pt>
                <c:pt idx="18">
                  <c:v>12900</c:v>
                </c:pt>
                <c:pt idx="19">
                  <c:v>13200</c:v>
                </c:pt>
                <c:pt idx="20">
                  <c:v>13500</c:v>
                </c:pt>
                <c:pt idx="21">
                  <c:v>13600</c:v>
                </c:pt>
                <c:pt idx="22">
                  <c:v>13600</c:v>
                </c:pt>
                <c:pt idx="23">
                  <c:v>13600</c:v>
                </c:pt>
                <c:pt idx="24">
                  <c:v>13600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'TM4 MCS16'!$C$36:$C$37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MCS16'!$C$38:$C$67</c:f>
              <c:numCache>
                <c:formatCode>0.00</c:formatCode>
                <c:ptCount val="30"/>
                <c:pt idx="2">
                  <c:v>161</c:v>
                </c:pt>
                <c:pt idx="3">
                  <c:v>626</c:v>
                </c:pt>
                <c:pt idx="4">
                  <c:v>1390</c:v>
                </c:pt>
                <c:pt idx="5">
                  <c:v>2210</c:v>
                </c:pt>
                <c:pt idx="6">
                  <c:v>2950</c:v>
                </c:pt>
                <c:pt idx="7">
                  <c:v>3670</c:v>
                </c:pt>
                <c:pt idx="8">
                  <c:v>4480</c:v>
                </c:pt>
                <c:pt idx="9">
                  <c:v>5190</c:v>
                </c:pt>
                <c:pt idx="10">
                  <c:v>5790</c:v>
                </c:pt>
                <c:pt idx="11">
                  <c:v>6560</c:v>
                </c:pt>
                <c:pt idx="12">
                  <c:v>7780</c:v>
                </c:pt>
                <c:pt idx="13">
                  <c:v>9230</c:v>
                </c:pt>
                <c:pt idx="14">
                  <c:v>10400</c:v>
                </c:pt>
                <c:pt idx="15">
                  <c:v>11200</c:v>
                </c:pt>
                <c:pt idx="16">
                  <c:v>11800</c:v>
                </c:pt>
                <c:pt idx="17">
                  <c:v>12300</c:v>
                </c:pt>
                <c:pt idx="18">
                  <c:v>12800</c:v>
                </c:pt>
                <c:pt idx="19">
                  <c:v>13100</c:v>
                </c:pt>
                <c:pt idx="20">
                  <c:v>13400</c:v>
                </c:pt>
                <c:pt idx="21">
                  <c:v>13600</c:v>
                </c:pt>
                <c:pt idx="22">
                  <c:v>13600</c:v>
                </c:pt>
                <c:pt idx="23">
                  <c:v>13600</c:v>
                </c:pt>
                <c:pt idx="24">
                  <c:v>13600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'TM4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MCS16'!$D$38:$D$67</c:f>
              <c:numCache>
                <c:formatCode>0.00</c:formatCode>
                <c:ptCount val="30"/>
                <c:pt idx="2">
                  <c:v>0</c:v>
                </c:pt>
                <c:pt idx="3">
                  <c:v>13.700000000000001</c:v>
                </c:pt>
                <c:pt idx="4">
                  <c:v>82</c:v>
                </c:pt>
                <c:pt idx="5">
                  <c:v>418</c:v>
                </c:pt>
                <c:pt idx="6">
                  <c:v>1110</c:v>
                </c:pt>
                <c:pt idx="7">
                  <c:v>2040</c:v>
                </c:pt>
                <c:pt idx="8">
                  <c:v>2900</c:v>
                </c:pt>
                <c:pt idx="9">
                  <c:v>3770</c:v>
                </c:pt>
                <c:pt idx="10">
                  <c:v>4680</c:v>
                </c:pt>
                <c:pt idx="11">
                  <c:v>5480</c:v>
                </c:pt>
                <c:pt idx="12">
                  <c:v>6030</c:v>
                </c:pt>
                <c:pt idx="13">
                  <c:v>6730</c:v>
                </c:pt>
                <c:pt idx="14">
                  <c:v>7780</c:v>
                </c:pt>
                <c:pt idx="15">
                  <c:v>9190</c:v>
                </c:pt>
                <c:pt idx="16">
                  <c:v>10500</c:v>
                </c:pt>
                <c:pt idx="17">
                  <c:v>11400</c:v>
                </c:pt>
                <c:pt idx="18">
                  <c:v>12200</c:v>
                </c:pt>
                <c:pt idx="19">
                  <c:v>12800</c:v>
                </c:pt>
                <c:pt idx="20">
                  <c:v>13200</c:v>
                </c:pt>
                <c:pt idx="21">
                  <c:v>13500</c:v>
                </c:pt>
                <c:pt idx="22">
                  <c:v>13600</c:v>
                </c:pt>
                <c:pt idx="23">
                  <c:v>13600</c:v>
                </c:pt>
                <c:pt idx="24">
                  <c:v>13600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'TM4 MCS16'!$E$36:$E$37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'TM4 MCS16'!$F$36:$F$37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MCS16'!$F$38:$F$67</c:f>
              <c:numCache>
                <c:formatCode>0.00</c:formatCode>
                <c:ptCount val="30"/>
                <c:pt idx="7">
                  <c:v>3607.2109999999998</c:v>
                </c:pt>
                <c:pt idx="8">
                  <c:v>4277</c:v>
                </c:pt>
                <c:pt idx="9">
                  <c:v>4876.8190000000004</c:v>
                </c:pt>
                <c:pt idx="10">
                  <c:v>5762</c:v>
                </c:pt>
                <c:pt idx="11">
                  <c:v>6589.1540000000005</c:v>
                </c:pt>
                <c:pt idx="12">
                  <c:v>7806</c:v>
                </c:pt>
                <c:pt idx="13">
                  <c:v>8985.3349999999991</c:v>
                </c:pt>
                <c:pt idx="14">
                  <c:v>9826</c:v>
                </c:pt>
                <c:pt idx="15">
                  <c:v>10385.717000000001</c:v>
                </c:pt>
                <c:pt idx="16">
                  <c:v>10830</c:v>
                </c:pt>
                <c:pt idx="17">
                  <c:v>11280.709000000001</c:v>
                </c:pt>
                <c:pt idx="18">
                  <c:v>11811</c:v>
                </c:pt>
                <c:pt idx="19">
                  <c:v>12328.272000000001</c:v>
                </c:pt>
                <c:pt idx="20">
                  <c:v>12778</c:v>
                </c:pt>
                <c:pt idx="21">
                  <c:v>13202.83</c:v>
                </c:pt>
                <c:pt idx="22">
                  <c:v>13364</c:v>
                </c:pt>
                <c:pt idx="23">
                  <c:v>13539.303</c:v>
                </c:pt>
                <c:pt idx="24">
                  <c:v>13568</c:v>
                </c:pt>
                <c:pt idx="25">
                  <c:v>13621.037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'TM4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'TM4 MCS16'!$H$36:$H$37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MCS16'!$H$38:$H$67</c:f>
              <c:numCache>
                <c:formatCode>0.00</c:formatCode>
                <c:ptCount val="30"/>
                <c:pt idx="6" formatCode="0.0_ ">
                  <c:v>3781.76311349254</c:v>
                </c:pt>
                <c:pt idx="7" formatCode="0.0_ ">
                  <c:v>4768.8330903290798</c:v>
                </c:pt>
                <c:pt idx="8" formatCode="0.0_ ">
                  <c:v>5519.73069863605</c:v>
                </c:pt>
                <c:pt idx="9" formatCode="0.0_ ">
                  <c:v>6276.6883320216202</c:v>
                </c:pt>
                <c:pt idx="10" formatCode="0.0_ ">
                  <c:v>6867.1192533455596</c:v>
                </c:pt>
                <c:pt idx="11" formatCode="0.0_ ">
                  <c:v>7781.5284384868401</c:v>
                </c:pt>
                <c:pt idx="12" formatCode="0.0_ ">
                  <c:v>8868.5144425603703</c:v>
                </c:pt>
                <c:pt idx="13" formatCode="0.0_ ">
                  <c:v>9846.5092590909899</c:v>
                </c:pt>
                <c:pt idx="14" formatCode="0.0_ ">
                  <c:v>10551.981474828401</c:v>
                </c:pt>
                <c:pt idx="15" formatCode="0.0_ ">
                  <c:v>11408.9146446989</c:v>
                </c:pt>
                <c:pt idx="16" formatCode="0.0_ ">
                  <c:v>12256.6238811437</c:v>
                </c:pt>
                <c:pt idx="17" formatCode="0.0_ ">
                  <c:v>12750.153910457901</c:v>
                </c:pt>
                <c:pt idx="18" formatCode="0.0_ ">
                  <c:v>13025.6817282705</c:v>
                </c:pt>
                <c:pt idx="19" formatCode="0.0_ ">
                  <c:v>13286.133869946399</c:v>
                </c:pt>
                <c:pt idx="20" formatCode="0.0_ ">
                  <c:v>13437.4857237915</c:v>
                </c:pt>
                <c:pt idx="21" formatCode="0.0_ ">
                  <c:v>13561.6616877589</c:v>
                </c:pt>
                <c:pt idx="22" formatCode="0.0_ ">
                  <c:v>13601.0369734578</c:v>
                </c:pt>
                <c:pt idx="23" formatCode="0.0_ ">
                  <c:v>13622.162756465001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'TM4 MCS16'!$I$36:$I$37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MCS16'!$I$38:$I$67</c:f>
              <c:numCache>
                <c:formatCode>0.00</c:formatCode>
                <c:ptCount val="30"/>
                <c:pt idx="6" formatCode="0.0_ ">
                  <c:v>3481.76311349254</c:v>
                </c:pt>
                <c:pt idx="7" formatCode="0.0_ ">
                  <c:v>4268.8330903290798</c:v>
                </c:pt>
                <c:pt idx="8" formatCode="0.0_ ">
                  <c:v>5119.73069863605</c:v>
                </c:pt>
                <c:pt idx="9" formatCode="0.0_ ">
                  <c:v>5876.6883320216202</c:v>
                </c:pt>
                <c:pt idx="10" formatCode="0.0_ ">
                  <c:v>6422.0297518281204</c:v>
                </c:pt>
                <c:pt idx="11" formatCode="0.0_ ">
                  <c:v>6948.8750417627098</c:v>
                </c:pt>
                <c:pt idx="12" formatCode="0.0_ ">
                  <c:v>7908.6897830575499</c:v>
                </c:pt>
                <c:pt idx="13" formatCode="0.0_ ">
                  <c:v>9137.9921535022695</c:v>
                </c:pt>
                <c:pt idx="14" formatCode="0.0_ ">
                  <c:v>10076.601766125999</c:v>
                </c:pt>
                <c:pt idx="15" formatCode="0.0_ ">
                  <c:v>10945.6351497377</c:v>
                </c:pt>
                <c:pt idx="16" formatCode="0.0_ ">
                  <c:v>11878.1450644509</c:v>
                </c:pt>
                <c:pt idx="17" formatCode="0.0_ ">
                  <c:v>12532.151698956201</c:v>
                </c:pt>
                <c:pt idx="18" formatCode="0.0_ ">
                  <c:v>12953.0804458231</c:v>
                </c:pt>
                <c:pt idx="19" formatCode="0.0_ ">
                  <c:v>13192.208440332101</c:v>
                </c:pt>
                <c:pt idx="20" formatCode="0.0_ ">
                  <c:v>13422.410047654899</c:v>
                </c:pt>
                <c:pt idx="21" formatCode="0.0_ ">
                  <c:v>13549.561474017601</c:v>
                </c:pt>
                <c:pt idx="22" formatCode="0.0_ ">
                  <c:v>13597.9623289826</c:v>
                </c:pt>
                <c:pt idx="23" formatCode="0.0_ ">
                  <c:v>13622.237400940199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'TM4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MCS16'!$J$38:$J$67</c:f>
              <c:numCache>
                <c:formatCode>0.00</c:formatCode>
                <c:ptCount val="30"/>
                <c:pt idx="6" formatCode="0.0_ ">
                  <c:v>654.01159360929103</c:v>
                </c:pt>
                <c:pt idx="7" formatCode="0.0_ ">
                  <c:v>1441.24455686789</c:v>
                </c:pt>
                <c:pt idx="8" formatCode="0.0_ ">
                  <c:v>2464.65484776005</c:v>
                </c:pt>
                <c:pt idx="9" formatCode="0.0_ ">
                  <c:v>3672.76200774165</c:v>
                </c:pt>
                <c:pt idx="10" formatCode="0.0_ ">
                  <c:v>4641.6618275503897</c:v>
                </c:pt>
                <c:pt idx="11" formatCode="0.0_ ">
                  <c:v>5468.2651174039001</c:v>
                </c:pt>
                <c:pt idx="12" formatCode="0.0_ ">
                  <c:v>6185.8573832985503</c:v>
                </c:pt>
                <c:pt idx="13" formatCode="0.0_ ">
                  <c:v>6876.2043318594597</c:v>
                </c:pt>
                <c:pt idx="14" formatCode="0.0_ ">
                  <c:v>7548.3811233925699</c:v>
                </c:pt>
                <c:pt idx="15" formatCode="0.0_ ">
                  <c:v>8632.3420740307902</c:v>
                </c:pt>
                <c:pt idx="16" formatCode="0.0_ ">
                  <c:v>9658.7774183582605</c:v>
                </c:pt>
                <c:pt idx="17" formatCode="0.0_ ">
                  <c:v>10776.033793200801</c:v>
                </c:pt>
                <c:pt idx="18" formatCode="0.0_ ">
                  <c:v>11875.169602055499</c:v>
                </c:pt>
                <c:pt idx="19" formatCode="0.0_ ">
                  <c:v>12607.9268079586</c:v>
                </c:pt>
                <c:pt idx="20" formatCode="0.0_ ">
                  <c:v>13161.957905978999</c:v>
                </c:pt>
                <c:pt idx="21" formatCode="0.0_ ">
                  <c:v>13416.359940784299</c:v>
                </c:pt>
                <c:pt idx="22" formatCode="0.0_ ">
                  <c:v>13552.536936413</c:v>
                </c:pt>
                <c:pt idx="23" formatCode="0.0_ ">
                  <c:v>13616.112649594401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'TM4 MCS16'!$K$36:$K$37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MCS16'!$K$38:$K$67</c:f>
              <c:numCache>
                <c:formatCode>0.00</c:formatCode>
                <c:ptCount val="30"/>
                <c:pt idx="0">
                  <c:v>110.84307692307138</c:v>
                </c:pt>
                <c:pt idx="1">
                  <c:v>221.68615384614276</c:v>
                </c:pt>
                <c:pt idx="2">
                  <c:v>940.72615384610674</c:v>
                </c:pt>
                <c:pt idx="3">
                  <c:v>1659.7661538460707</c:v>
                </c:pt>
                <c:pt idx="4">
                  <c:v>2643.470769230637</c:v>
                </c:pt>
                <c:pt idx="5">
                  <c:v>3627.1753846152028</c:v>
                </c:pt>
                <c:pt idx="6">
                  <c:v>4369.4030769228584</c:v>
                </c:pt>
                <c:pt idx="7">
                  <c:v>5111.6307692305127</c:v>
                </c:pt>
                <c:pt idx="8">
                  <c:v>5729.2799999997133</c:v>
                </c:pt>
                <c:pt idx="9">
                  <c:v>6346.929230768912</c:v>
                </c:pt>
                <c:pt idx="10">
                  <c:v>7408.3938461534754</c:v>
                </c:pt>
                <c:pt idx="11">
                  <c:v>8469.8584615380369</c:v>
                </c:pt>
                <c:pt idx="12">
                  <c:v>9260.5292307687669</c:v>
                </c:pt>
                <c:pt idx="13">
                  <c:v>10051.199999999497</c:v>
                </c:pt>
                <c:pt idx="14">
                  <c:v>10604.012307691777</c:v>
                </c:pt>
                <c:pt idx="15">
                  <c:v>11156.824615384057</c:v>
                </c:pt>
                <c:pt idx="16">
                  <c:v>11800.024615384023</c:v>
                </c:pt>
                <c:pt idx="17">
                  <c:v>12443.224615383991</c:v>
                </c:pt>
                <c:pt idx="18">
                  <c:v>12865.993846153202</c:v>
                </c:pt>
                <c:pt idx="19">
                  <c:v>13288.763076922411</c:v>
                </c:pt>
                <c:pt idx="20">
                  <c:v>13432.689230768558</c:v>
                </c:pt>
                <c:pt idx="21">
                  <c:v>13576.615384614704</c:v>
                </c:pt>
                <c:pt idx="22">
                  <c:v>13595.593846153166</c:v>
                </c:pt>
                <c:pt idx="23">
                  <c:v>13614.572307691626</c:v>
                </c:pt>
                <c:pt idx="24">
                  <c:v>13618.486153845472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'TM4 MCS16'!$L$36:$L$37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MCS16'!$L$38:$L$67</c:f>
              <c:numCache>
                <c:formatCode>0.00</c:formatCode>
                <c:ptCount val="30"/>
                <c:pt idx="0">
                  <c:v>7.5323076923073149</c:v>
                </c:pt>
                <c:pt idx="1">
                  <c:v>15.06461538461463</c:v>
                </c:pt>
                <c:pt idx="2">
                  <c:v>487.82769230766792</c:v>
                </c:pt>
                <c:pt idx="3">
                  <c:v>960.59076923072121</c:v>
                </c:pt>
                <c:pt idx="4">
                  <c:v>1931.6676923075956</c:v>
                </c:pt>
                <c:pt idx="5">
                  <c:v>2902.7446153844703</c:v>
                </c:pt>
                <c:pt idx="6">
                  <c:v>3802.1169230767332</c:v>
                </c:pt>
                <c:pt idx="7">
                  <c:v>4701.4892307689952</c:v>
                </c:pt>
                <c:pt idx="8">
                  <c:v>5289.0830769228114</c:v>
                </c:pt>
                <c:pt idx="9">
                  <c:v>5876.6769230766286</c:v>
                </c:pt>
                <c:pt idx="10">
                  <c:v>6770.3630769227384</c:v>
                </c:pt>
                <c:pt idx="11">
                  <c:v>7664.0492307688473</c:v>
                </c:pt>
                <c:pt idx="12">
                  <c:v>8592.6646153841848</c:v>
                </c:pt>
                <c:pt idx="13">
                  <c:v>9521.2799999995223</c:v>
                </c:pt>
                <c:pt idx="14">
                  <c:v>10276.13538461487</c:v>
                </c:pt>
                <c:pt idx="15">
                  <c:v>11030.990769230217</c:v>
                </c:pt>
                <c:pt idx="16">
                  <c:v>11674.48615384557</c:v>
                </c:pt>
                <c:pt idx="17">
                  <c:v>12317.981538460921</c:v>
                </c:pt>
                <c:pt idx="18">
                  <c:v>12799.458461537819</c:v>
                </c:pt>
                <c:pt idx="19">
                  <c:v>13280.935384614719</c:v>
                </c:pt>
                <c:pt idx="20">
                  <c:v>13432.689230768558</c:v>
                </c:pt>
                <c:pt idx="21">
                  <c:v>13584.443076922396</c:v>
                </c:pt>
                <c:pt idx="22">
                  <c:v>13603.421538460858</c:v>
                </c:pt>
                <c:pt idx="23">
                  <c:v>13622.399999999318</c:v>
                </c:pt>
                <c:pt idx="24">
                  <c:v>13622.399999999318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'TM4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45.78461538461309</c:v>
                </c:pt>
                <c:pt idx="3">
                  <c:v>91.569230769226181</c:v>
                </c:pt>
                <c:pt idx="4">
                  <c:v>789.85846153842192</c:v>
                </c:pt>
                <c:pt idx="5">
                  <c:v>1488.1476923076177</c:v>
                </c:pt>
                <c:pt idx="6">
                  <c:v>2509.14461538449</c:v>
                </c:pt>
                <c:pt idx="7">
                  <c:v>3530.1415384613615</c:v>
                </c:pt>
                <c:pt idx="8">
                  <c:v>4368.1476923074733</c:v>
                </c:pt>
                <c:pt idx="9">
                  <c:v>5206.1538461535856</c:v>
                </c:pt>
                <c:pt idx="10">
                  <c:v>5774.1046153843263</c:v>
                </c:pt>
                <c:pt idx="11">
                  <c:v>6342.0553846150669</c:v>
                </c:pt>
                <c:pt idx="12">
                  <c:v>7206.2769230765625</c:v>
                </c:pt>
                <c:pt idx="13">
                  <c:v>8070.4984615380581</c:v>
                </c:pt>
                <c:pt idx="14">
                  <c:v>9153.3046153841569</c:v>
                </c:pt>
                <c:pt idx="15">
                  <c:v>10236.110769230256</c:v>
                </c:pt>
                <c:pt idx="16">
                  <c:v>11055.729230768677</c:v>
                </c:pt>
                <c:pt idx="17">
                  <c:v>11875.347692307098</c:v>
                </c:pt>
                <c:pt idx="18">
                  <c:v>12531.766153845527</c:v>
                </c:pt>
                <c:pt idx="19">
                  <c:v>13188.184615383954</c:v>
                </c:pt>
                <c:pt idx="20">
                  <c:v>13386.313846153176</c:v>
                </c:pt>
                <c:pt idx="21">
                  <c:v>13584.443076922396</c:v>
                </c:pt>
                <c:pt idx="22">
                  <c:v>13603.421538460858</c:v>
                </c:pt>
                <c:pt idx="23">
                  <c:v>13622.399999999318</c:v>
                </c:pt>
                <c:pt idx="24">
                  <c:v>13622.399999999318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'TM4 MCS16'!$N$36:$N$37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'TM4 MCS16'!$O$36:$O$37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'TM4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'TM4 MCS16'!$Q$36:$Q$37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MCS16'!$Q$38:$Q$67</c:f>
              <c:numCache>
                <c:formatCode>0.00</c:formatCode>
                <c:ptCount val="30"/>
                <c:pt idx="7">
                  <c:v>5.2812999999999999</c:v>
                </c:pt>
                <c:pt idx="9">
                  <c:v>6.7237999999999998</c:v>
                </c:pt>
                <c:pt idx="11">
                  <c:v>8.1509999999999998</c:v>
                </c:pt>
                <c:pt idx="13">
                  <c:v>11.150399999999999</c:v>
                </c:pt>
                <c:pt idx="15">
                  <c:v>13.2339</c:v>
                </c:pt>
                <c:pt idx="17">
                  <c:v>13.691800000000001</c:v>
                </c:pt>
                <c:pt idx="19">
                  <c:v>13.7376</c:v>
                </c:pt>
                <c:pt idx="21">
                  <c:v>13.7376</c:v>
                </c:pt>
              </c:numCache>
            </c:numRef>
          </c:yVal>
          <c:smooth val="1"/>
        </c:ser>
        <c:ser>
          <c:idx val="16"/>
          <c:order val="16"/>
          <c:tx>
            <c:strRef>
              <c:f>'TM4 MCS16'!$R$36:$R$37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'TM4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'TM4 MCS16'!$T$36:$T$37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MCS16'!$T$38:$T$67</c:f>
              <c:numCache>
                <c:formatCode>General</c:formatCode>
                <c:ptCount val="30"/>
                <c:pt idx="6">
                  <c:v>3803.6560225753801</c:v>
                </c:pt>
                <c:pt idx="7">
                  <c:v>4636.3879399970301</c:v>
                </c:pt>
                <c:pt idx="8">
                  <c:v>5390.58606861726</c:v>
                </c:pt>
                <c:pt idx="9">
                  <c:v>5971.53364027922</c:v>
                </c:pt>
                <c:pt idx="10">
                  <c:v>6594.3430862914001</c:v>
                </c:pt>
                <c:pt idx="11">
                  <c:v>7413.6438437546403</c:v>
                </c:pt>
                <c:pt idx="12">
                  <c:v>8299.9293034308594</c:v>
                </c:pt>
                <c:pt idx="13">
                  <c:v>9895.1005495321606</c:v>
                </c:pt>
                <c:pt idx="14">
                  <c:v>10694.226050794599</c:v>
                </c:pt>
                <c:pt idx="15">
                  <c:v>11410.3692261993</c:v>
                </c:pt>
                <c:pt idx="16">
                  <c:v>11953.903460567401</c:v>
                </c:pt>
                <c:pt idx="17">
                  <c:v>12554.9977721669</c:v>
                </c:pt>
                <c:pt idx="18">
                  <c:v>12819.2437249369</c:v>
                </c:pt>
                <c:pt idx="19">
                  <c:v>13157.6604782415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'TM4 MCS16'!$U$36:$U$37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MCS16'!$U$38:$U$67</c:f>
              <c:numCache>
                <c:formatCode>General</c:formatCode>
                <c:ptCount val="30"/>
                <c:pt idx="6">
                  <c:v>2794.0804990346101</c:v>
                </c:pt>
                <c:pt idx="7">
                  <c:v>3864.4526956780001</c:v>
                </c:pt>
                <c:pt idx="8">
                  <c:v>4951.2787761770396</c:v>
                </c:pt>
                <c:pt idx="9">
                  <c:v>5460.4223971483698</c:v>
                </c:pt>
                <c:pt idx="10">
                  <c:v>6115.48373681865</c:v>
                </c:pt>
                <c:pt idx="11">
                  <c:v>6860.1716916678997</c:v>
                </c:pt>
                <c:pt idx="12">
                  <c:v>7821.9254418535602</c:v>
                </c:pt>
                <c:pt idx="13">
                  <c:v>9135.0565869597503</c:v>
                </c:pt>
                <c:pt idx="14">
                  <c:v>10442.926481508999</c:v>
                </c:pt>
                <c:pt idx="15">
                  <c:v>11205.665230952</c:v>
                </c:pt>
                <c:pt idx="16">
                  <c:v>11786.227833061001</c:v>
                </c:pt>
                <c:pt idx="17">
                  <c:v>12402.093568988599</c:v>
                </c:pt>
                <c:pt idx="18">
                  <c:v>12829.1816426556</c:v>
                </c:pt>
                <c:pt idx="19">
                  <c:v>13104.2922916976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'TM4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MCS16'!$V$38:$V$67</c:f>
              <c:numCache>
                <c:formatCode>General</c:formatCode>
                <c:ptCount val="30"/>
                <c:pt idx="6">
                  <c:v>856.41467399376199</c:v>
                </c:pt>
                <c:pt idx="7">
                  <c:v>2089.5291846130999</c:v>
                </c:pt>
                <c:pt idx="8">
                  <c:v>3007.0256943413001</c:v>
                </c:pt>
                <c:pt idx="9">
                  <c:v>4076.5994356156202</c:v>
                </c:pt>
                <c:pt idx="10">
                  <c:v>4763.6275063121902</c:v>
                </c:pt>
                <c:pt idx="11">
                  <c:v>5610.9169760879304</c:v>
                </c:pt>
                <c:pt idx="12">
                  <c:v>6006.4518045447803</c:v>
                </c:pt>
                <c:pt idx="13">
                  <c:v>6815.3726422100099</c:v>
                </c:pt>
                <c:pt idx="14">
                  <c:v>7409.6515669092496</c:v>
                </c:pt>
                <c:pt idx="15">
                  <c:v>8385.0931234219497</c:v>
                </c:pt>
                <c:pt idx="16">
                  <c:v>9712.8245952769903</c:v>
                </c:pt>
                <c:pt idx="17">
                  <c:v>10948.5055695827</c:v>
                </c:pt>
                <c:pt idx="18">
                  <c:v>11834.4916084955</c:v>
                </c:pt>
                <c:pt idx="19">
                  <c:v>12627.913857121601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'TM4 MCS16'!$W$36:$W$37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'TM4 MCS16'!$X$36:$X$37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'TM4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'TM4 MCS16'!$Z$36:$Z$37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'TM4 MCS16'!$AA$36:$AA$37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'TM4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'TM4 MCS16'!$AC$36:$AC$37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'TM4 MCS16'!$AD$36:$AD$37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'TM4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'TM4 MCS16'!$AF$36:$AF$37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MCS16'!$AF$38:$AF$67</c:f>
              <c:numCache>
                <c:formatCode>0.00</c:formatCode>
                <c:ptCount val="30"/>
                <c:pt idx="5">
                  <c:v>3065.5754716981101</c:v>
                </c:pt>
                <c:pt idx="6">
                  <c:v>3882.1698113207599</c:v>
                </c:pt>
                <c:pt idx="7">
                  <c:v>4654.14150943396</c:v>
                </c:pt>
                <c:pt idx="8">
                  <c:v>5185.1509433962301</c:v>
                </c:pt>
                <c:pt idx="9">
                  <c:v>5871.2686792452796</c:v>
                </c:pt>
                <c:pt idx="10">
                  <c:v>6674.9670754716999</c:v>
                </c:pt>
                <c:pt idx="11">
                  <c:v>7676.2099056603802</c:v>
                </c:pt>
                <c:pt idx="12">
                  <c:v>8793.2484905660403</c:v>
                </c:pt>
                <c:pt idx="13">
                  <c:v>9467.5858490566006</c:v>
                </c:pt>
                <c:pt idx="14">
                  <c:v>10066.9571698113</c:v>
                </c:pt>
                <c:pt idx="15">
                  <c:v>10570.9699056604</c:v>
                </c:pt>
                <c:pt idx="16">
                  <c:v>10952.404245283</c:v>
                </c:pt>
                <c:pt idx="17">
                  <c:v>11313.4014150943</c:v>
                </c:pt>
                <c:pt idx="18">
                  <c:v>11722.055566037699</c:v>
                </c:pt>
                <c:pt idx="19">
                  <c:v>12178.4113207547</c:v>
                </c:pt>
                <c:pt idx="20">
                  <c:v>12614.329905660399</c:v>
                </c:pt>
                <c:pt idx="21">
                  <c:v>13138.8244339623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'TM4 MCS16'!$AG$36:$AG$37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MCS16'!$AG$38:$AG$67</c:f>
              <c:numCache>
                <c:formatCode>0.00</c:formatCode>
                <c:ptCount val="30"/>
                <c:pt idx="5">
                  <c:v>2583.6509433962301</c:v>
                </c:pt>
                <c:pt idx="6">
                  <c:v>3471.64150943396</c:v>
                </c:pt>
                <c:pt idx="7">
                  <c:v>4310.5471698113197</c:v>
                </c:pt>
                <c:pt idx="8">
                  <c:v>4863.8679245283001</c:v>
                </c:pt>
                <c:pt idx="9">
                  <c:v>5483.0070754716999</c:v>
                </c:pt>
                <c:pt idx="10">
                  <c:v>6225.4385849056598</c:v>
                </c:pt>
                <c:pt idx="11">
                  <c:v>7124.49556603774</c:v>
                </c:pt>
                <c:pt idx="12">
                  <c:v>8132.5656603773596</c:v>
                </c:pt>
                <c:pt idx="13">
                  <c:v>9113.3713207547207</c:v>
                </c:pt>
                <c:pt idx="14">
                  <c:v>9855.8028301886807</c:v>
                </c:pt>
                <c:pt idx="15">
                  <c:v>10475.611320754701</c:v>
                </c:pt>
                <c:pt idx="16">
                  <c:v>10918.357169811299</c:v>
                </c:pt>
                <c:pt idx="17">
                  <c:v>11265.7444339623</c:v>
                </c:pt>
                <c:pt idx="18">
                  <c:v>11728.882830188701</c:v>
                </c:pt>
                <c:pt idx="19">
                  <c:v>12171.628679245299</c:v>
                </c:pt>
                <c:pt idx="20">
                  <c:v>12600.72</c:v>
                </c:pt>
                <c:pt idx="21">
                  <c:v>13104.7327358491</c:v>
                </c:pt>
              </c:numCache>
            </c:numRef>
          </c:yVal>
          <c:smooth val="1"/>
        </c:ser>
        <c:ser>
          <c:idx val="32"/>
          <c:order val="32"/>
          <c:tx>
            <c:strRef>
              <c:f>'TM4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MCS16'!$AH$38:$AH$67</c:f>
              <c:numCache>
                <c:formatCode>0.00</c:formatCode>
                <c:ptCount val="30"/>
                <c:pt idx="5">
                  <c:v>682.72641509434004</c:v>
                </c:pt>
                <c:pt idx="6">
                  <c:v>1633.1886792452799</c:v>
                </c:pt>
                <c:pt idx="7">
                  <c:v>2677.35849056604</c:v>
                </c:pt>
                <c:pt idx="8">
                  <c:v>3659.0566037735898</c:v>
                </c:pt>
                <c:pt idx="9">
                  <c:v>4529.4658490565998</c:v>
                </c:pt>
                <c:pt idx="10">
                  <c:v>5162.8842452830204</c:v>
                </c:pt>
                <c:pt idx="11">
                  <c:v>5741.8630188679199</c:v>
                </c:pt>
                <c:pt idx="12">
                  <c:v>6395.7185849056596</c:v>
                </c:pt>
                <c:pt idx="13">
                  <c:v>7192.6343396226403</c:v>
                </c:pt>
                <c:pt idx="14">
                  <c:v>8296.0630188679297</c:v>
                </c:pt>
                <c:pt idx="15">
                  <c:v>9310.9157547169798</c:v>
                </c:pt>
                <c:pt idx="16">
                  <c:v>10182.7529245283</c:v>
                </c:pt>
                <c:pt idx="17">
                  <c:v>10843.435754717</c:v>
                </c:pt>
                <c:pt idx="18">
                  <c:v>11415.5872641509</c:v>
                </c:pt>
                <c:pt idx="19">
                  <c:v>11987.6941509434</c:v>
                </c:pt>
                <c:pt idx="20">
                  <c:v>12498.5341509434</c:v>
                </c:pt>
                <c:pt idx="21">
                  <c:v>13057.075754717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'TM4 MCS16'!$AI$36:$AI$37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MCS16'!$AI$38:$AI$67</c:f>
              <c:numCache>
                <c:formatCode>0.00</c:formatCode>
                <c:ptCount val="30"/>
                <c:pt idx="3">
                  <c:v>1447.86951426772</c:v>
                </c:pt>
                <c:pt idx="4">
                  <c:v>2228.8358472576801</c:v>
                </c:pt>
                <c:pt idx="5">
                  <c:v>3075.5437226734098</c:v>
                </c:pt>
                <c:pt idx="6">
                  <c:v>3849.5188806615402</c:v>
                </c:pt>
                <c:pt idx="7">
                  <c:v>4573.3230488217496</c:v>
                </c:pt>
                <c:pt idx="8">
                  <c:v>5378.2863351904498</c:v>
                </c:pt>
                <c:pt idx="9">
                  <c:v>6155.9112987404596</c:v>
                </c:pt>
                <c:pt idx="10">
                  <c:v>6956.5380721769698</c:v>
                </c:pt>
                <c:pt idx="11">
                  <c:v>7815.5385408035199</c:v>
                </c:pt>
                <c:pt idx="12">
                  <c:v>8833.7307826477609</c:v>
                </c:pt>
                <c:pt idx="13">
                  <c:v>9651.0983353764404</c:v>
                </c:pt>
                <c:pt idx="14">
                  <c:v>10378.767216177401</c:v>
                </c:pt>
                <c:pt idx="15">
                  <c:v>11010.5698354208</c:v>
                </c:pt>
                <c:pt idx="16">
                  <c:v>11539.4418672107</c:v>
                </c:pt>
                <c:pt idx="17">
                  <c:v>11872.3886235834</c:v>
                </c:pt>
                <c:pt idx="18">
                  <c:v>12287.8543777706</c:v>
                </c:pt>
                <c:pt idx="19">
                  <c:v>12688.0642493123</c:v>
                </c:pt>
                <c:pt idx="20">
                  <c:v>13023.3165535473</c:v>
                </c:pt>
                <c:pt idx="21">
                  <c:v>13282.3167838099</c:v>
                </c:pt>
                <c:pt idx="22">
                  <c:v>13449.495490195501</c:v>
                </c:pt>
                <c:pt idx="23">
                  <c:v>13543.8740977081</c:v>
                </c:pt>
                <c:pt idx="24">
                  <c:v>13554.0774509695</c:v>
                </c:pt>
                <c:pt idx="25">
                  <c:v>13625.3295727433</c:v>
                </c:pt>
              </c:numCache>
            </c:numRef>
          </c:yVal>
          <c:smooth val="1"/>
        </c:ser>
        <c:ser>
          <c:idx val="34"/>
          <c:order val="34"/>
          <c:tx>
            <c:strRef>
              <c:f>'TM4 MCS16'!$AJ$36:$AJ$37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MCS16'!$AJ$38:$AJ$67</c:f>
              <c:numCache>
                <c:formatCode>0.00</c:formatCode>
                <c:ptCount val="30"/>
                <c:pt idx="3">
                  <c:v>1366.2019690448401</c:v>
                </c:pt>
                <c:pt idx="4">
                  <c:v>2122.9636565564301</c:v>
                </c:pt>
                <c:pt idx="5">
                  <c:v>2836.3085769985501</c:v>
                </c:pt>
                <c:pt idx="6">
                  <c:v>3553.6766221170601</c:v>
                </c:pt>
                <c:pt idx="7">
                  <c:v>4284.6669171536396</c:v>
                </c:pt>
                <c:pt idx="8">
                  <c:v>5052.4755451893197</c:v>
                </c:pt>
                <c:pt idx="9">
                  <c:v>5881.6685418223997</c:v>
                </c:pt>
                <c:pt idx="10">
                  <c:v>6772.2118952025003</c:v>
                </c:pt>
                <c:pt idx="11">
                  <c:v>7690.9655205239496</c:v>
                </c:pt>
                <c:pt idx="12">
                  <c:v>8582.8127819791698</c:v>
                </c:pt>
                <c:pt idx="13">
                  <c:v>9393.1302153283596</c:v>
                </c:pt>
                <c:pt idx="14">
                  <c:v>10089.807753986401</c:v>
                </c:pt>
                <c:pt idx="15">
                  <c:v>10674.698114446001</c:v>
                </c:pt>
                <c:pt idx="16">
                  <c:v>11179.3951865375</c:v>
                </c:pt>
                <c:pt idx="17">
                  <c:v>11646.8054340496</c:v>
                </c:pt>
                <c:pt idx="18">
                  <c:v>12106.273575199901</c:v>
                </c:pt>
                <c:pt idx="19">
                  <c:v>12554.2443139191</c:v>
                </c:pt>
                <c:pt idx="20">
                  <c:v>12952.775765501399</c:v>
                </c:pt>
                <c:pt idx="21">
                  <c:v>13252.8575974512</c:v>
                </c:pt>
                <c:pt idx="22">
                  <c:v>13436.617921908301</c:v>
                </c:pt>
                <c:pt idx="23">
                  <c:v>13550.3177634604</c:v>
                </c:pt>
                <c:pt idx="24">
                  <c:v>13566.634901605599</c:v>
                </c:pt>
                <c:pt idx="25">
                  <c:v>13636.0849854875</c:v>
                </c:pt>
              </c:numCache>
            </c:numRef>
          </c:yVal>
          <c:smooth val="1"/>
        </c:ser>
        <c:ser>
          <c:idx val="35"/>
          <c:order val="35"/>
          <c:tx>
            <c:strRef>
              <c:f>'TM4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MCS16'!$AK$38:$AK$67</c:f>
              <c:numCache>
                <c:formatCode>0.00</c:formatCode>
                <c:ptCount val="30"/>
                <c:pt idx="3">
                  <c:v>99.428571428571402</c:v>
                </c:pt>
                <c:pt idx="4">
                  <c:v>795.31428571428569</c:v>
                </c:pt>
                <c:pt idx="5">
                  <c:v>1491.2</c:v>
                </c:pt>
                <c:pt idx="6">
                  <c:v>1888.8571428571449</c:v>
                </c:pt>
                <c:pt idx="7">
                  <c:v>2286.5142857142901</c:v>
                </c:pt>
                <c:pt idx="8">
                  <c:v>3248.0571428571452</c:v>
                </c:pt>
                <c:pt idx="9">
                  <c:v>4209.6000000000004</c:v>
                </c:pt>
                <c:pt idx="10">
                  <c:v>4997.9428571428598</c:v>
                </c:pt>
                <c:pt idx="11">
                  <c:v>5786.2857142857201</c:v>
                </c:pt>
                <c:pt idx="12">
                  <c:v>6732.2857142857201</c:v>
                </c:pt>
                <c:pt idx="13">
                  <c:v>7678.2857142857201</c:v>
                </c:pt>
                <c:pt idx="14">
                  <c:v>8851.3142857143102</c:v>
                </c:pt>
                <c:pt idx="15">
                  <c:v>10024.342857142899</c:v>
                </c:pt>
                <c:pt idx="16">
                  <c:v>10720.9142857143</c:v>
                </c:pt>
                <c:pt idx="17">
                  <c:v>11417.4857142857</c:v>
                </c:pt>
                <c:pt idx="18">
                  <c:v>11825.828571428548</c:v>
                </c:pt>
                <c:pt idx="19">
                  <c:v>12234.171428571399</c:v>
                </c:pt>
                <c:pt idx="20">
                  <c:v>12548.9714285714</c:v>
                </c:pt>
                <c:pt idx="21">
                  <c:v>12863.771428571399</c:v>
                </c:pt>
                <c:pt idx="22">
                  <c:v>13139.028571428549</c:v>
                </c:pt>
                <c:pt idx="23">
                  <c:v>13414.285714285699</c:v>
                </c:pt>
                <c:pt idx="24">
                  <c:v>13441.542857142849</c:v>
                </c:pt>
                <c:pt idx="25">
                  <c:v>13468.8</c:v>
                </c:pt>
              </c:numCache>
            </c:numRef>
          </c:yVal>
          <c:smooth val="1"/>
        </c:ser>
        <c:ser>
          <c:idx val="36"/>
          <c:order val="36"/>
          <c:tx>
            <c:strRef>
              <c:f>'TM4 MCS16'!$AL$36:$AL$37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'TM4 MCS16'!$AM$36:$AM$37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'TM4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'TM4 MCS16'!$AO$36:$AO$37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'TM4 MCS16'!$AP$36:$AP$37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'TM4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'TM4 MCS16'!$AR$36:$AR$37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'TM4 MCS16'!$AS$36:$AS$37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'TM4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801600"/>
        <c:axId val="277877504"/>
      </c:scatterChart>
      <c:valAx>
        <c:axId val="27780160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77877504"/>
        <c:crossesAt val="-5"/>
        <c:crossBetween val="midCat"/>
        <c:majorUnit val="1"/>
      </c:valAx>
      <c:valAx>
        <c:axId val="277877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77801600"/>
        <c:crossesAt val="-5"/>
        <c:crossBetween val="midCat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'TM4 MCS16'!$B$36:$B$37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MCS16'!$B$38:$B$67</c:f>
              <c:numCache>
                <c:formatCode>0.00</c:formatCode>
                <c:ptCount val="30"/>
                <c:pt idx="2">
                  <c:v>664</c:v>
                </c:pt>
                <c:pt idx="3">
                  <c:v>1450</c:v>
                </c:pt>
                <c:pt idx="4">
                  <c:v>2170</c:v>
                </c:pt>
                <c:pt idx="5">
                  <c:v>2840</c:v>
                </c:pt>
                <c:pt idx="6">
                  <c:v>3490</c:v>
                </c:pt>
                <c:pt idx="7">
                  <c:v>4270</c:v>
                </c:pt>
                <c:pt idx="8">
                  <c:v>5000</c:v>
                </c:pt>
                <c:pt idx="9">
                  <c:v>5570</c:v>
                </c:pt>
                <c:pt idx="10">
                  <c:v>6380</c:v>
                </c:pt>
                <c:pt idx="11">
                  <c:v>7670</c:v>
                </c:pt>
                <c:pt idx="12">
                  <c:v>9170</c:v>
                </c:pt>
                <c:pt idx="13">
                  <c:v>10200</c:v>
                </c:pt>
                <c:pt idx="14">
                  <c:v>11000</c:v>
                </c:pt>
                <c:pt idx="15">
                  <c:v>11500</c:v>
                </c:pt>
                <c:pt idx="16">
                  <c:v>12000</c:v>
                </c:pt>
                <c:pt idx="17">
                  <c:v>12500</c:v>
                </c:pt>
                <c:pt idx="18">
                  <c:v>12900</c:v>
                </c:pt>
                <c:pt idx="19">
                  <c:v>13200</c:v>
                </c:pt>
                <c:pt idx="20">
                  <c:v>13500</c:v>
                </c:pt>
                <c:pt idx="21">
                  <c:v>13600</c:v>
                </c:pt>
                <c:pt idx="22">
                  <c:v>13600</c:v>
                </c:pt>
                <c:pt idx="23">
                  <c:v>13600</c:v>
                </c:pt>
                <c:pt idx="24">
                  <c:v>13600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'TM4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MCS16'!$D$38:$D$67</c:f>
              <c:numCache>
                <c:formatCode>0.00</c:formatCode>
                <c:ptCount val="30"/>
                <c:pt idx="2">
                  <c:v>0</c:v>
                </c:pt>
                <c:pt idx="3">
                  <c:v>13.700000000000001</c:v>
                </c:pt>
                <c:pt idx="4">
                  <c:v>82</c:v>
                </c:pt>
                <c:pt idx="5">
                  <c:v>418</c:v>
                </c:pt>
                <c:pt idx="6">
                  <c:v>1110</c:v>
                </c:pt>
                <c:pt idx="7">
                  <c:v>2040</c:v>
                </c:pt>
                <c:pt idx="8">
                  <c:v>2900</c:v>
                </c:pt>
                <c:pt idx="9">
                  <c:v>3770</c:v>
                </c:pt>
                <c:pt idx="10">
                  <c:v>4680</c:v>
                </c:pt>
                <c:pt idx="11">
                  <c:v>5480</c:v>
                </c:pt>
                <c:pt idx="12">
                  <c:v>6030</c:v>
                </c:pt>
                <c:pt idx="13">
                  <c:v>6730</c:v>
                </c:pt>
                <c:pt idx="14">
                  <c:v>7780</c:v>
                </c:pt>
                <c:pt idx="15">
                  <c:v>9190</c:v>
                </c:pt>
                <c:pt idx="16">
                  <c:v>10500</c:v>
                </c:pt>
                <c:pt idx="17">
                  <c:v>11400</c:v>
                </c:pt>
                <c:pt idx="18">
                  <c:v>12200</c:v>
                </c:pt>
                <c:pt idx="19">
                  <c:v>12800</c:v>
                </c:pt>
                <c:pt idx="20">
                  <c:v>13200</c:v>
                </c:pt>
                <c:pt idx="21">
                  <c:v>13500</c:v>
                </c:pt>
                <c:pt idx="22">
                  <c:v>13600</c:v>
                </c:pt>
                <c:pt idx="23">
                  <c:v>13600</c:v>
                </c:pt>
                <c:pt idx="24">
                  <c:v>13600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'TM4 MCS16'!$E$36:$E$37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'TM4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'TM4 MCS16'!$H$36:$H$37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MCS16'!$H$38:$H$67</c:f>
              <c:numCache>
                <c:formatCode>0.00</c:formatCode>
                <c:ptCount val="30"/>
                <c:pt idx="6" formatCode="0.0_ ">
                  <c:v>3781.76311349254</c:v>
                </c:pt>
                <c:pt idx="7" formatCode="0.0_ ">
                  <c:v>4768.8330903290798</c:v>
                </c:pt>
                <c:pt idx="8" formatCode="0.0_ ">
                  <c:v>5519.73069863605</c:v>
                </c:pt>
                <c:pt idx="9" formatCode="0.0_ ">
                  <c:v>6276.6883320216202</c:v>
                </c:pt>
                <c:pt idx="10" formatCode="0.0_ ">
                  <c:v>6867.1192533455596</c:v>
                </c:pt>
                <c:pt idx="11" formatCode="0.0_ ">
                  <c:v>7781.5284384868401</c:v>
                </c:pt>
                <c:pt idx="12" formatCode="0.0_ ">
                  <c:v>8868.5144425603703</c:v>
                </c:pt>
                <c:pt idx="13" formatCode="0.0_ ">
                  <c:v>9846.5092590909899</c:v>
                </c:pt>
                <c:pt idx="14" formatCode="0.0_ ">
                  <c:v>10551.981474828401</c:v>
                </c:pt>
                <c:pt idx="15" formatCode="0.0_ ">
                  <c:v>11408.9146446989</c:v>
                </c:pt>
                <c:pt idx="16" formatCode="0.0_ ">
                  <c:v>12256.6238811437</c:v>
                </c:pt>
                <c:pt idx="17" formatCode="0.0_ ">
                  <c:v>12750.153910457901</c:v>
                </c:pt>
                <c:pt idx="18" formatCode="0.0_ ">
                  <c:v>13025.6817282705</c:v>
                </c:pt>
                <c:pt idx="19" formatCode="0.0_ ">
                  <c:v>13286.133869946399</c:v>
                </c:pt>
                <c:pt idx="20" formatCode="0.0_ ">
                  <c:v>13437.4857237915</c:v>
                </c:pt>
                <c:pt idx="21" formatCode="0.0_ ">
                  <c:v>13561.6616877589</c:v>
                </c:pt>
                <c:pt idx="22" formatCode="0.0_ ">
                  <c:v>13601.0369734578</c:v>
                </c:pt>
                <c:pt idx="23" formatCode="0.0_ ">
                  <c:v>13622.162756465001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'TM4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MCS16'!$J$38:$J$67</c:f>
              <c:numCache>
                <c:formatCode>0.00</c:formatCode>
                <c:ptCount val="30"/>
                <c:pt idx="6" formatCode="0.0_ ">
                  <c:v>654.01159360929103</c:v>
                </c:pt>
                <c:pt idx="7" formatCode="0.0_ ">
                  <c:v>1441.24455686789</c:v>
                </c:pt>
                <c:pt idx="8" formatCode="0.0_ ">
                  <c:v>2464.65484776005</c:v>
                </c:pt>
                <c:pt idx="9" formatCode="0.0_ ">
                  <c:v>3672.76200774165</c:v>
                </c:pt>
                <c:pt idx="10" formatCode="0.0_ ">
                  <c:v>4641.6618275503897</c:v>
                </c:pt>
                <c:pt idx="11" formatCode="0.0_ ">
                  <c:v>5468.2651174039001</c:v>
                </c:pt>
                <c:pt idx="12" formatCode="0.0_ ">
                  <c:v>6185.8573832985503</c:v>
                </c:pt>
                <c:pt idx="13" formatCode="0.0_ ">
                  <c:v>6876.2043318594597</c:v>
                </c:pt>
                <c:pt idx="14" formatCode="0.0_ ">
                  <c:v>7548.3811233925699</c:v>
                </c:pt>
                <c:pt idx="15" formatCode="0.0_ ">
                  <c:v>8632.3420740307902</c:v>
                </c:pt>
                <c:pt idx="16" formatCode="0.0_ ">
                  <c:v>9658.7774183582605</c:v>
                </c:pt>
                <c:pt idx="17" formatCode="0.0_ ">
                  <c:v>10776.033793200801</c:v>
                </c:pt>
                <c:pt idx="18" formatCode="0.0_ ">
                  <c:v>11875.169602055499</c:v>
                </c:pt>
                <c:pt idx="19" formatCode="0.0_ ">
                  <c:v>12607.9268079586</c:v>
                </c:pt>
                <c:pt idx="20" formatCode="0.0_ ">
                  <c:v>13161.957905978999</c:v>
                </c:pt>
                <c:pt idx="21" formatCode="0.0_ ">
                  <c:v>13416.359940784299</c:v>
                </c:pt>
                <c:pt idx="22" formatCode="0.0_ ">
                  <c:v>13552.536936413</c:v>
                </c:pt>
                <c:pt idx="23" formatCode="0.0_ ">
                  <c:v>13616.112649594401</c:v>
                </c:pt>
              </c:numCache>
            </c:numRef>
          </c:yVal>
          <c:smooth val="1"/>
        </c:ser>
        <c:ser>
          <c:idx val="9"/>
          <c:order val="6"/>
          <c:tx>
            <c:strRef>
              <c:f>'TM4 MCS16'!$K$36:$K$37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MCS16'!$K$38:$K$67</c:f>
              <c:numCache>
                <c:formatCode>0.00</c:formatCode>
                <c:ptCount val="30"/>
                <c:pt idx="0">
                  <c:v>110.84307692307138</c:v>
                </c:pt>
                <c:pt idx="1">
                  <c:v>221.68615384614276</c:v>
                </c:pt>
                <c:pt idx="2">
                  <c:v>940.72615384610674</c:v>
                </c:pt>
                <c:pt idx="3">
                  <c:v>1659.7661538460707</c:v>
                </c:pt>
                <c:pt idx="4">
                  <c:v>2643.470769230637</c:v>
                </c:pt>
                <c:pt idx="5">
                  <c:v>3627.1753846152028</c:v>
                </c:pt>
                <c:pt idx="6">
                  <c:v>4369.4030769228584</c:v>
                </c:pt>
                <c:pt idx="7">
                  <c:v>5111.6307692305127</c:v>
                </c:pt>
                <c:pt idx="8">
                  <c:v>5729.2799999997133</c:v>
                </c:pt>
                <c:pt idx="9">
                  <c:v>6346.929230768912</c:v>
                </c:pt>
                <c:pt idx="10">
                  <c:v>7408.3938461534754</c:v>
                </c:pt>
                <c:pt idx="11">
                  <c:v>8469.8584615380369</c:v>
                </c:pt>
                <c:pt idx="12">
                  <c:v>9260.5292307687669</c:v>
                </c:pt>
                <c:pt idx="13">
                  <c:v>10051.199999999497</c:v>
                </c:pt>
                <c:pt idx="14">
                  <c:v>10604.012307691777</c:v>
                </c:pt>
                <c:pt idx="15">
                  <c:v>11156.824615384057</c:v>
                </c:pt>
                <c:pt idx="16">
                  <c:v>11800.024615384023</c:v>
                </c:pt>
                <c:pt idx="17">
                  <c:v>12443.224615383991</c:v>
                </c:pt>
                <c:pt idx="18">
                  <c:v>12865.993846153202</c:v>
                </c:pt>
                <c:pt idx="19">
                  <c:v>13288.763076922411</c:v>
                </c:pt>
                <c:pt idx="20">
                  <c:v>13432.689230768558</c:v>
                </c:pt>
                <c:pt idx="21">
                  <c:v>13576.615384614704</c:v>
                </c:pt>
                <c:pt idx="22">
                  <c:v>13595.593846153166</c:v>
                </c:pt>
                <c:pt idx="23">
                  <c:v>13614.572307691626</c:v>
                </c:pt>
                <c:pt idx="24">
                  <c:v>13618.486153845472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'TM4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45.78461538461309</c:v>
                </c:pt>
                <c:pt idx="3">
                  <c:v>91.569230769226181</c:v>
                </c:pt>
                <c:pt idx="4">
                  <c:v>789.85846153842192</c:v>
                </c:pt>
                <c:pt idx="5">
                  <c:v>1488.1476923076177</c:v>
                </c:pt>
                <c:pt idx="6">
                  <c:v>2509.14461538449</c:v>
                </c:pt>
                <c:pt idx="7">
                  <c:v>3530.1415384613615</c:v>
                </c:pt>
                <c:pt idx="8">
                  <c:v>4368.1476923074733</c:v>
                </c:pt>
                <c:pt idx="9">
                  <c:v>5206.1538461535856</c:v>
                </c:pt>
                <c:pt idx="10">
                  <c:v>5774.1046153843263</c:v>
                </c:pt>
                <c:pt idx="11">
                  <c:v>6342.0553846150669</c:v>
                </c:pt>
                <c:pt idx="12">
                  <c:v>7206.2769230765625</c:v>
                </c:pt>
                <c:pt idx="13">
                  <c:v>8070.4984615380581</c:v>
                </c:pt>
                <c:pt idx="14">
                  <c:v>9153.3046153841569</c:v>
                </c:pt>
                <c:pt idx="15">
                  <c:v>10236.110769230256</c:v>
                </c:pt>
                <c:pt idx="16">
                  <c:v>11055.729230768677</c:v>
                </c:pt>
                <c:pt idx="17">
                  <c:v>11875.347692307098</c:v>
                </c:pt>
                <c:pt idx="18">
                  <c:v>12531.766153845527</c:v>
                </c:pt>
                <c:pt idx="19">
                  <c:v>13188.184615383954</c:v>
                </c:pt>
                <c:pt idx="20">
                  <c:v>13386.313846153176</c:v>
                </c:pt>
                <c:pt idx="21">
                  <c:v>13584.443076922396</c:v>
                </c:pt>
                <c:pt idx="22">
                  <c:v>13603.421538460858</c:v>
                </c:pt>
                <c:pt idx="23">
                  <c:v>13622.399999999318</c:v>
                </c:pt>
                <c:pt idx="24">
                  <c:v>13622.399999999318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'TM4 MCS16'!$N$36:$N$37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'TM4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'TM4 MCS16'!$Q$36:$Q$37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MCS16'!$Q$38:$Q$67</c:f>
              <c:numCache>
                <c:formatCode>0.00</c:formatCode>
                <c:ptCount val="30"/>
                <c:pt idx="7">
                  <c:v>5.2812999999999999</c:v>
                </c:pt>
                <c:pt idx="9">
                  <c:v>6.7237999999999998</c:v>
                </c:pt>
                <c:pt idx="11">
                  <c:v>8.1509999999999998</c:v>
                </c:pt>
                <c:pt idx="13">
                  <c:v>11.150399999999999</c:v>
                </c:pt>
                <c:pt idx="15">
                  <c:v>13.2339</c:v>
                </c:pt>
                <c:pt idx="17">
                  <c:v>13.691800000000001</c:v>
                </c:pt>
                <c:pt idx="19">
                  <c:v>13.7376</c:v>
                </c:pt>
                <c:pt idx="21">
                  <c:v>13.7376</c:v>
                </c:pt>
              </c:numCache>
            </c:numRef>
          </c:yVal>
          <c:smooth val="1"/>
        </c:ser>
        <c:ser>
          <c:idx val="17"/>
          <c:order val="11"/>
          <c:tx>
            <c:strRef>
              <c:f>'TM4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'TM4 MCS16'!$T$36:$T$37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MCS16'!$T$38:$T$67</c:f>
              <c:numCache>
                <c:formatCode>General</c:formatCode>
                <c:ptCount val="30"/>
                <c:pt idx="6">
                  <c:v>3803.6560225753801</c:v>
                </c:pt>
                <c:pt idx="7">
                  <c:v>4636.3879399970301</c:v>
                </c:pt>
                <c:pt idx="8">
                  <c:v>5390.58606861726</c:v>
                </c:pt>
                <c:pt idx="9">
                  <c:v>5971.53364027922</c:v>
                </c:pt>
                <c:pt idx="10">
                  <c:v>6594.3430862914001</c:v>
                </c:pt>
                <c:pt idx="11">
                  <c:v>7413.6438437546403</c:v>
                </c:pt>
                <c:pt idx="12">
                  <c:v>8299.9293034308594</c:v>
                </c:pt>
                <c:pt idx="13">
                  <c:v>9895.1005495321606</c:v>
                </c:pt>
                <c:pt idx="14">
                  <c:v>10694.226050794599</c:v>
                </c:pt>
                <c:pt idx="15">
                  <c:v>11410.3692261993</c:v>
                </c:pt>
                <c:pt idx="16">
                  <c:v>11953.903460567401</c:v>
                </c:pt>
                <c:pt idx="17">
                  <c:v>12554.9977721669</c:v>
                </c:pt>
                <c:pt idx="18">
                  <c:v>12819.2437249369</c:v>
                </c:pt>
                <c:pt idx="19">
                  <c:v>13157.6604782415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'TM4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MCS16'!$V$38:$V$67</c:f>
              <c:numCache>
                <c:formatCode>General</c:formatCode>
                <c:ptCount val="30"/>
                <c:pt idx="6">
                  <c:v>856.41467399376199</c:v>
                </c:pt>
                <c:pt idx="7">
                  <c:v>2089.5291846130999</c:v>
                </c:pt>
                <c:pt idx="8">
                  <c:v>3007.0256943413001</c:v>
                </c:pt>
                <c:pt idx="9">
                  <c:v>4076.5994356156202</c:v>
                </c:pt>
                <c:pt idx="10">
                  <c:v>4763.6275063121902</c:v>
                </c:pt>
                <c:pt idx="11">
                  <c:v>5610.9169760879304</c:v>
                </c:pt>
                <c:pt idx="12">
                  <c:v>6006.4518045447803</c:v>
                </c:pt>
                <c:pt idx="13">
                  <c:v>6815.3726422100099</c:v>
                </c:pt>
                <c:pt idx="14">
                  <c:v>7409.6515669092496</c:v>
                </c:pt>
                <c:pt idx="15">
                  <c:v>8385.0931234219497</c:v>
                </c:pt>
                <c:pt idx="16">
                  <c:v>9712.8245952769903</c:v>
                </c:pt>
                <c:pt idx="17">
                  <c:v>10948.5055695827</c:v>
                </c:pt>
                <c:pt idx="18">
                  <c:v>11834.4916084955</c:v>
                </c:pt>
                <c:pt idx="19">
                  <c:v>12627.913857121601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'TM4 MCS16'!$W$36:$W$37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'TM4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'TM4 MCS16'!$Z$36:$Z$37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'TM4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'TM4 MCS16'!$AC$36:$AC$37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'TM4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'TM4 MCS16'!$AF$36:$AF$37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MCS16'!$AF$38:$AF$67</c:f>
              <c:numCache>
                <c:formatCode>0.00</c:formatCode>
                <c:ptCount val="30"/>
                <c:pt idx="5">
                  <c:v>3065.5754716981101</c:v>
                </c:pt>
                <c:pt idx="6">
                  <c:v>3882.1698113207599</c:v>
                </c:pt>
                <c:pt idx="7">
                  <c:v>4654.14150943396</c:v>
                </c:pt>
                <c:pt idx="8">
                  <c:v>5185.1509433962301</c:v>
                </c:pt>
                <c:pt idx="9">
                  <c:v>5871.2686792452796</c:v>
                </c:pt>
                <c:pt idx="10">
                  <c:v>6674.9670754716999</c:v>
                </c:pt>
                <c:pt idx="11">
                  <c:v>7676.2099056603802</c:v>
                </c:pt>
                <c:pt idx="12">
                  <c:v>8793.2484905660403</c:v>
                </c:pt>
                <c:pt idx="13">
                  <c:v>9467.5858490566006</c:v>
                </c:pt>
                <c:pt idx="14">
                  <c:v>10066.9571698113</c:v>
                </c:pt>
                <c:pt idx="15">
                  <c:v>10570.9699056604</c:v>
                </c:pt>
                <c:pt idx="16">
                  <c:v>10952.404245283</c:v>
                </c:pt>
                <c:pt idx="17">
                  <c:v>11313.4014150943</c:v>
                </c:pt>
                <c:pt idx="18">
                  <c:v>11722.055566037699</c:v>
                </c:pt>
                <c:pt idx="19">
                  <c:v>12178.4113207547</c:v>
                </c:pt>
                <c:pt idx="20">
                  <c:v>12614.329905660399</c:v>
                </c:pt>
                <c:pt idx="21">
                  <c:v>13138.8244339623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'TM4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MCS16'!$AH$38:$AH$67</c:f>
              <c:numCache>
                <c:formatCode>0.00</c:formatCode>
                <c:ptCount val="30"/>
                <c:pt idx="5">
                  <c:v>682.72641509434004</c:v>
                </c:pt>
                <c:pt idx="6">
                  <c:v>1633.1886792452799</c:v>
                </c:pt>
                <c:pt idx="7">
                  <c:v>2677.35849056604</c:v>
                </c:pt>
                <c:pt idx="8">
                  <c:v>3659.0566037735898</c:v>
                </c:pt>
                <c:pt idx="9">
                  <c:v>4529.4658490565998</c:v>
                </c:pt>
                <c:pt idx="10">
                  <c:v>5162.8842452830204</c:v>
                </c:pt>
                <c:pt idx="11">
                  <c:v>5741.8630188679199</c:v>
                </c:pt>
                <c:pt idx="12">
                  <c:v>6395.7185849056596</c:v>
                </c:pt>
                <c:pt idx="13">
                  <c:v>7192.6343396226403</c:v>
                </c:pt>
                <c:pt idx="14">
                  <c:v>8296.0630188679297</c:v>
                </c:pt>
                <c:pt idx="15">
                  <c:v>9310.9157547169798</c:v>
                </c:pt>
                <c:pt idx="16">
                  <c:v>10182.7529245283</c:v>
                </c:pt>
                <c:pt idx="17">
                  <c:v>10843.435754717</c:v>
                </c:pt>
                <c:pt idx="18">
                  <c:v>11415.5872641509</c:v>
                </c:pt>
                <c:pt idx="19">
                  <c:v>11987.6941509434</c:v>
                </c:pt>
                <c:pt idx="20">
                  <c:v>12498.5341509434</c:v>
                </c:pt>
                <c:pt idx="21">
                  <c:v>13057.075754717</c:v>
                </c:pt>
              </c:numCache>
            </c:numRef>
          </c:yVal>
          <c:smooth val="1"/>
        </c:ser>
        <c:ser>
          <c:idx val="33"/>
          <c:order val="22"/>
          <c:tx>
            <c:strRef>
              <c:f>'TM4 MCS16'!$AI$36:$AI$37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MCS16'!$AI$38:$AI$67</c:f>
              <c:numCache>
                <c:formatCode>0.00</c:formatCode>
                <c:ptCount val="30"/>
                <c:pt idx="3">
                  <c:v>1447.86951426772</c:v>
                </c:pt>
                <c:pt idx="4">
                  <c:v>2228.8358472576801</c:v>
                </c:pt>
                <c:pt idx="5">
                  <c:v>3075.5437226734098</c:v>
                </c:pt>
                <c:pt idx="6">
                  <c:v>3849.5188806615402</c:v>
                </c:pt>
                <c:pt idx="7">
                  <c:v>4573.3230488217496</c:v>
                </c:pt>
                <c:pt idx="8">
                  <c:v>5378.2863351904498</c:v>
                </c:pt>
                <c:pt idx="9">
                  <c:v>6155.9112987404596</c:v>
                </c:pt>
                <c:pt idx="10">
                  <c:v>6956.5380721769698</c:v>
                </c:pt>
                <c:pt idx="11">
                  <c:v>7815.5385408035199</c:v>
                </c:pt>
                <c:pt idx="12">
                  <c:v>8833.7307826477609</c:v>
                </c:pt>
                <c:pt idx="13">
                  <c:v>9651.0983353764404</c:v>
                </c:pt>
                <c:pt idx="14">
                  <c:v>10378.767216177401</c:v>
                </c:pt>
                <c:pt idx="15">
                  <c:v>11010.5698354208</c:v>
                </c:pt>
                <c:pt idx="16">
                  <c:v>11539.4418672107</c:v>
                </c:pt>
                <c:pt idx="17">
                  <c:v>11872.3886235834</c:v>
                </c:pt>
                <c:pt idx="18">
                  <c:v>12287.8543777706</c:v>
                </c:pt>
                <c:pt idx="19">
                  <c:v>12688.0642493123</c:v>
                </c:pt>
                <c:pt idx="20">
                  <c:v>13023.3165535473</c:v>
                </c:pt>
                <c:pt idx="21">
                  <c:v>13282.3167838099</c:v>
                </c:pt>
                <c:pt idx="22">
                  <c:v>13449.495490195501</c:v>
                </c:pt>
                <c:pt idx="23">
                  <c:v>13543.8740977081</c:v>
                </c:pt>
                <c:pt idx="24">
                  <c:v>13554.0774509695</c:v>
                </c:pt>
                <c:pt idx="25">
                  <c:v>13625.3295727433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'TM4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MCS16'!$AK$38:$AK$67</c:f>
              <c:numCache>
                <c:formatCode>0.00</c:formatCode>
                <c:ptCount val="30"/>
                <c:pt idx="3">
                  <c:v>99.428571428571402</c:v>
                </c:pt>
                <c:pt idx="4">
                  <c:v>795.31428571428569</c:v>
                </c:pt>
                <c:pt idx="5">
                  <c:v>1491.2</c:v>
                </c:pt>
                <c:pt idx="6">
                  <c:v>1888.8571428571449</c:v>
                </c:pt>
                <c:pt idx="7">
                  <c:v>2286.5142857142901</c:v>
                </c:pt>
                <c:pt idx="8">
                  <c:v>3248.0571428571452</c:v>
                </c:pt>
                <c:pt idx="9">
                  <c:v>4209.6000000000004</c:v>
                </c:pt>
                <c:pt idx="10">
                  <c:v>4997.9428571428598</c:v>
                </c:pt>
                <c:pt idx="11">
                  <c:v>5786.2857142857201</c:v>
                </c:pt>
                <c:pt idx="12">
                  <c:v>6732.2857142857201</c:v>
                </c:pt>
                <c:pt idx="13">
                  <c:v>7678.2857142857201</c:v>
                </c:pt>
                <c:pt idx="14">
                  <c:v>8851.3142857143102</c:v>
                </c:pt>
                <c:pt idx="15">
                  <c:v>10024.342857142899</c:v>
                </c:pt>
                <c:pt idx="16">
                  <c:v>10720.9142857143</c:v>
                </c:pt>
                <c:pt idx="17">
                  <c:v>11417.4857142857</c:v>
                </c:pt>
                <c:pt idx="18">
                  <c:v>11825.828571428548</c:v>
                </c:pt>
                <c:pt idx="19">
                  <c:v>12234.171428571399</c:v>
                </c:pt>
                <c:pt idx="20">
                  <c:v>12548.9714285714</c:v>
                </c:pt>
                <c:pt idx="21">
                  <c:v>12863.771428571399</c:v>
                </c:pt>
                <c:pt idx="22">
                  <c:v>13139.028571428549</c:v>
                </c:pt>
                <c:pt idx="23">
                  <c:v>13414.285714285699</c:v>
                </c:pt>
                <c:pt idx="24">
                  <c:v>13441.542857142849</c:v>
                </c:pt>
                <c:pt idx="25">
                  <c:v>13468.8</c:v>
                </c:pt>
              </c:numCache>
            </c:numRef>
          </c:yVal>
          <c:smooth val="1"/>
        </c:ser>
        <c:ser>
          <c:idx val="36"/>
          <c:order val="24"/>
          <c:tx>
            <c:strRef>
              <c:f>'TM4 MCS16'!$AL$36:$AL$37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'TM4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'TM4 MCS16'!$AO$36:$AO$37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'TM4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'TM4 MCS16'!$AR$36:$AR$37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'TM4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066304"/>
        <c:axId val="278068224"/>
      </c:scatterChart>
      <c:valAx>
        <c:axId val="27806630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78068224"/>
        <c:crosses val="autoZero"/>
        <c:crossBetween val="midCat"/>
        <c:majorUnit val="1"/>
      </c:valAx>
      <c:valAx>
        <c:axId val="2780682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78066304"/>
        <c:crossesAt val="-5"/>
        <c:crossBetween val="midCat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'TM4 MCS16'!$C$36:$C$37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MCS16'!$C$38:$C$67</c:f>
              <c:numCache>
                <c:formatCode>0.00</c:formatCode>
                <c:ptCount val="30"/>
                <c:pt idx="2">
                  <c:v>161</c:v>
                </c:pt>
                <c:pt idx="3">
                  <c:v>626</c:v>
                </c:pt>
                <c:pt idx="4">
                  <c:v>1390</c:v>
                </c:pt>
                <c:pt idx="5">
                  <c:v>2210</c:v>
                </c:pt>
                <c:pt idx="6">
                  <c:v>2950</c:v>
                </c:pt>
                <c:pt idx="7">
                  <c:v>3670</c:v>
                </c:pt>
                <c:pt idx="8">
                  <c:v>4480</c:v>
                </c:pt>
                <c:pt idx="9">
                  <c:v>5190</c:v>
                </c:pt>
                <c:pt idx="10">
                  <c:v>5790</c:v>
                </c:pt>
                <c:pt idx="11">
                  <c:v>6560</c:v>
                </c:pt>
                <c:pt idx="12">
                  <c:v>7780</c:v>
                </c:pt>
                <c:pt idx="13">
                  <c:v>9230</c:v>
                </c:pt>
                <c:pt idx="14">
                  <c:v>10400</c:v>
                </c:pt>
                <c:pt idx="15">
                  <c:v>11200</c:v>
                </c:pt>
                <c:pt idx="16">
                  <c:v>11800</c:v>
                </c:pt>
                <c:pt idx="17">
                  <c:v>12300</c:v>
                </c:pt>
                <c:pt idx="18">
                  <c:v>12800</c:v>
                </c:pt>
                <c:pt idx="19">
                  <c:v>13100</c:v>
                </c:pt>
                <c:pt idx="20">
                  <c:v>13400</c:v>
                </c:pt>
                <c:pt idx="21">
                  <c:v>13600</c:v>
                </c:pt>
                <c:pt idx="22">
                  <c:v>13600</c:v>
                </c:pt>
                <c:pt idx="23">
                  <c:v>13600</c:v>
                </c:pt>
                <c:pt idx="24">
                  <c:v>13600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'TM4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MCS16'!$D$38:$D$67</c:f>
              <c:numCache>
                <c:formatCode>0.00</c:formatCode>
                <c:ptCount val="30"/>
                <c:pt idx="2">
                  <c:v>0</c:v>
                </c:pt>
                <c:pt idx="3">
                  <c:v>13.700000000000001</c:v>
                </c:pt>
                <c:pt idx="4">
                  <c:v>82</c:v>
                </c:pt>
                <c:pt idx="5">
                  <c:v>418</c:v>
                </c:pt>
                <c:pt idx="6">
                  <c:v>1110</c:v>
                </c:pt>
                <c:pt idx="7">
                  <c:v>2040</c:v>
                </c:pt>
                <c:pt idx="8">
                  <c:v>2900</c:v>
                </c:pt>
                <c:pt idx="9">
                  <c:v>3770</c:v>
                </c:pt>
                <c:pt idx="10">
                  <c:v>4680</c:v>
                </c:pt>
                <c:pt idx="11">
                  <c:v>5480</c:v>
                </c:pt>
                <c:pt idx="12">
                  <c:v>6030</c:v>
                </c:pt>
                <c:pt idx="13">
                  <c:v>6730</c:v>
                </c:pt>
                <c:pt idx="14">
                  <c:v>7780</c:v>
                </c:pt>
                <c:pt idx="15">
                  <c:v>9190</c:v>
                </c:pt>
                <c:pt idx="16">
                  <c:v>10500</c:v>
                </c:pt>
                <c:pt idx="17">
                  <c:v>11400</c:v>
                </c:pt>
                <c:pt idx="18">
                  <c:v>12200</c:v>
                </c:pt>
                <c:pt idx="19">
                  <c:v>12800</c:v>
                </c:pt>
                <c:pt idx="20">
                  <c:v>13200</c:v>
                </c:pt>
                <c:pt idx="21">
                  <c:v>13500</c:v>
                </c:pt>
                <c:pt idx="22">
                  <c:v>13600</c:v>
                </c:pt>
                <c:pt idx="23">
                  <c:v>13600</c:v>
                </c:pt>
                <c:pt idx="24">
                  <c:v>13600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'TM4 MCS16'!$F$36:$F$37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MCS16'!$F$38:$F$67</c:f>
              <c:numCache>
                <c:formatCode>0.00</c:formatCode>
                <c:ptCount val="30"/>
                <c:pt idx="7">
                  <c:v>3607.2109999999998</c:v>
                </c:pt>
                <c:pt idx="8">
                  <c:v>4277</c:v>
                </c:pt>
                <c:pt idx="9">
                  <c:v>4876.8190000000004</c:v>
                </c:pt>
                <c:pt idx="10">
                  <c:v>5762</c:v>
                </c:pt>
                <c:pt idx="11">
                  <c:v>6589.1540000000005</c:v>
                </c:pt>
                <c:pt idx="12">
                  <c:v>7806</c:v>
                </c:pt>
                <c:pt idx="13">
                  <c:v>8985.3349999999991</c:v>
                </c:pt>
                <c:pt idx="14">
                  <c:v>9826</c:v>
                </c:pt>
                <c:pt idx="15">
                  <c:v>10385.717000000001</c:v>
                </c:pt>
                <c:pt idx="16">
                  <c:v>10830</c:v>
                </c:pt>
                <c:pt idx="17">
                  <c:v>11280.709000000001</c:v>
                </c:pt>
                <c:pt idx="18">
                  <c:v>11811</c:v>
                </c:pt>
                <c:pt idx="19">
                  <c:v>12328.272000000001</c:v>
                </c:pt>
                <c:pt idx="20">
                  <c:v>12778</c:v>
                </c:pt>
                <c:pt idx="21">
                  <c:v>13202.83</c:v>
                </c:pt>
                <c:pt idx="22">
                  <c:v>13364</c:v>
                </c:pt>
                <c:pt idx="23">
                  <c:v>13539.303</c:v>
                </c:pt>
                <c:pt idx="24">
                  <c:v>13568</c:v>
                </c:pt>
                <c:pt idx="25">
                  <c:v>13621.037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'TM4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'TM4 MCS16'!$I$36:$I$37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MCS16'!$I$38:$I$67</c:f>
              <c:numCache>
                <c:formatCode>0.00</c:formatCode>
                <c:ptCount val="30"/>
                <c:pt idx="6" formatCode="0.0_ ">
                  <c:v>3481.76311349254</c:v>
                </c:pt>
                <c:pt idx="7" formatCode="0.0_ ">
                  <c:v>4268.8330903290798</c:v>
                </c:pt>
                <c:pt idx="8" formatCode="0.0_ ">
                  <c:v>5119.73069863605</c:v>
                </c:pt>
                <c:pt idx="9" formatCode="0.0_ ">
                  <c:v>5876.6883320216202</c:v>
                </c:pt>
                <c:pt idx="10" formatCode="0.0_ ">
                  <c:v>6422.0297518281204</c:v>
                </c:pt>
                <c:pt idx="11" formatCode="0.0_ ">
                  <c:v>6948.8750417627098</c:v>
                </c:pt>
                <c:pt idx="12" formatCode="0.0_ ">
                  <c:v>7908.6897830575499</c:v>
                </c:pt>
                <c:pt idx="13" formatCode="0.0_ ">
                  <c:v>9137.9921535022695</c:v>
                </c:pt>
                <c:pt idx="14" formatCode="0.0_ ">
                  <c:v>10076.601766125999</c:v>
                </c:pt>
                <c:pt idx="15" formatCode="0.0_ ">
                  <c:v>10945.6351497377</c:v>
                </c:pt>
                <c:pt idx="16" formatCode="0.0_ ">
                  <c:v>11878.1450644509</c:v>
                </c:pt>
                <c:pt idx="17" formatCode="0.0_ ">
                  <c:v>12532.151698956201</c:v>
                </c:pt>
                <c:pt idx="18" formatCode="0.0_ ">
                  <c:v>12953.0804458231</c:v>
                </c:pt>
                <c:pt idx="19" formatCode="0.0_ ">
                  <c:v>13192.208440332101</c:v>
                </c:pt>
                <c:pt idx="20" formatCode="0.0_ ">
                  <c:v>13422.410047654899</c:v>
                </c:pt>
                <c:pt idx="21" formatCode="0.0_ ">
                  <c:v>13549.561474017601</c:v>
                </c:pt>
                <c:pt idx="22" formatCode="0.0_ ">
                  <c:v>13597.9623289826</c:v>
                </c:pt>
                <c:pt idx="23" formatCode="0.0_ ">
                  <c:v>13622.237400940199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'TM4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MCS16'!$J$38:$J$67</c:f>
              <c:numCache>
                <c:formatCode>0.00</c:formatCode>
                <c:ptCount val="30"/>
                <c:pt idx="6" formatCode="0.0_ ">
                  <c:v>654.01159360929103</c:v>
                </c:pt>
                <c:pt idx="7" formatCode="0.0_ ">
                  <c:v>1441.24455686789</c:v>
                </c:pt>
                <c:pt idx="8" formatCode="0.0_ ">
                  <c:v>2464.65484776005</c:v>
                </c:pt>
                <c:pt idx="9" formatCode="0.0_ ">
                  <c:v>3672.76200774165</c:v>
                </c:pt>
                <c:pt idx="10" formatCode="0.0_ ">
                  <c:v>4641.6618275503897</c:v>
                </c:pt>
                <c:pt idx="11" formatCode="0.0_ ">
                  <c:v>5468.2651174039001</c:v>
                </c:pt>
                <c:pt idx="12" formatCode="0.0_ ">
                  <c:v>6185.8573832985503</c:v>
                </c:pt>
                <c:pt idx="13" formatCode="0.0_ ">
                  <c:v>6876.2043318594597</c:v>
                </c:pt>
                <c:pt idx="14" formatCode="0.0_ ">
                  <c:v>7548.3811233925699</c:v>
                </c:pt>
                <c:pt idx="15" formatCode="0.0_ ">
                  <c:v>8632.3420740307902</c:v>
                </c:pt>
                <c:pt idx="16" formatCode="0.0_ ">
                  <c:v>9658.7774183582605</c:v>
                </c:pt>
                <c:pt idx="17" formatCode="0.0_ ">
                  <c:v>10776.033793200801</c:v>
                </c:pt>
                <c:pt idx="18" formatCode="0.0_ ">
                  <c:v>11875.169602055499</c:v>
                </c:pt>
                <c:pt idx="19" formatCode="0.0_ ">
                  <c:v>12607.9268079586</c:v>
                </c:pt>
                <c:pt idx="20" formatCode="0.0_ ">
                  <c:v>13161.957905978999</c:v>
                </c:pt>
                <c:pt idx="21" formatCode="0.0_ ">
                  <c:v>13416.359940784299</c:v>
                </c:pt>
                <c:pt idx="22" formatCode="0.0_ ">
                  <c:v>13552.536936413</c:v>
                </c:pt>
                <c:pt idx="23" formatCode="0.0_ ">
                  <c:v>13616.112649594401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'TM4 MCS16'!$L$36:$L$37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MCS16'!$L$38:$L$67</c:f>
              <c:numCache>
                <c:formatCode>0.00</c:formatCode>
                <c:ptCount val="30"/>
                <c:pt idx="0">
                  <c:v>7.5323076923073149</c:v>
                </c:pt>
                <c:pt idx="1">
                  <c:v>15.06461538461463</c:v>
                </c:pt>
                <c:pt idx="2">
                  <c:v>487.82769230766792</c:v>
                </c:pt>
                <c:pt idx="3">
                  <c:v>960.59076923072121</c:v>
                </c:pt>
                <c:pt idx="4">
                  <c:v>1931.6676923075956</c:v>
                </c:pt>
                <c:pt idx="5">
                  <c:v>2902.7446153844703</c:v>
                </c:pt>
                <c:pt idx="6">
                  <c:v>3802.1169230767332</c:v>
                </c:pt>
                <c:pt idx="7">
                  <c:v>4701.4892307689952</c:v>
                </c:pt>
                <c:pt idx="8">
                  <c:v>5289.0830769228114</c:v>
                </c:pt>
                <c:pt idx="9">
                  <c:v>5876.6769230766286</c:v>
                </c:pt>
                <c:pt idx="10">
                  <c:v>6770.3630769227384</c:v>
                </c:pt>
                <c:pt idx="11">
                  <c:v>7664.0492307688473</c:v>
                </c:pt>
                <c:pt idx="12">
                  <c:v>8592.6646153841848</c:v>
                </c:pt>
                <c:pt idx="13">
                  <c:v>9521.2799999995223</c:v>
                </c:pt>
                <c:pt idx="14">
                  <c:v>10276.13538461487</c:v>
                </c:pt>
                <c:pt idx="15">
                  <c:v>11030.990769230217</c:v>
                </c:pt>
                <c:pt idx="16">
                  <c:v>11674.48615384557</c:v>
                </c:pt>
                <c:pt idx="17">
                  <c:v>12317.981538460921</c:v>
                </c:pt>
                <c:pt idx="18">
                  <c:v>12799.458461537819</c:v>
                </c:pt>
                <c:pt idx="19">
                  <c:v>13280.935384614719</c:v>
                </c:pt>
                <c:pt idx="20">
                  <c:v>13432.689230768558</c:v>
                </c:pt>
                <c:pt idx="21">
                  <c:v>13584.443076922396</c:v>
                </c:pt>
                <c:pt idx="22">
                  <c:v>13603.421538460858</c:v>
                </c:pt>
                <c:pt idx="23">
                  <c:v>13622.399999999318</c:v>
                </c:pt>
                <c:pt idx="24">
                  <c:v>13622.399999999318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'TM4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45.78461538461309</c:v>
                </c:pt>
                <c:pt idx="3">
                  <c:v>91.569230769226181</c:v>
                </c:pt>
                <c:pt idx="4">
                  <c:v>789.85846153842192</c:v>
                </c:pt>
                <c:pt idx="5">
                  <c:v>1488.1476923076177</c:v>
                </c:pt>
                <c:pt idx="6">
                  <c:v>2509.14461538449</c:v>
                </c:pt>
                <c:pt idx="7">
                  <c:v>3530.1415384613615</c:v>
                </c:pt>
                <c:pt idx="8">
                  <c:v>4368.1476923074733</c:v>
                </c:pt>
                <c:pt idx="9">
                  <c:v>5206.1538461535856</c:v>
                </c:pt>
                <c:pt idx="10">
                  <c:v>5774.1046153843263</c:v>
                </c:pt>
                <c:pt idx="11">
                  <c:v>6342.0553846150669</c:v>
                </c:pt>
                <c:pt idx="12">
                  <c:v>7206.2769230765625</c:v>
                </c:pt>
                <c:pt idx="13">
                  <c:v>8070.4984615380581</c:v>
                </c:pt>
                <c:pt idx="14">
                  <c:v>9153.3046153841569</c:v>
                </c:pt>
                <c:pt idx="15">
                  <c:v>10236.110769230256</c:v>
                </c:pt>
                <c:pt idx="16">
                  <c:v>11055.729230768677</c:v>
                </c:pt>
                <c:pt idx="17">
                  <c:v>11875.347692307098</c:v>
                </c:pt>
                <c:pt idx="18">
                  <c:v>12531.766153845527</c:v>
                </c:pt>
                <c:pt idx="19">
                  <c:v>13188.184615383954</c:v>
                </c:pt>
                <c:pt idx="20">
                  <c:v>13386.313846153176</c:v>
                </c:pt>
                <c:pt idx="21">
                  <c:v>13584.443076922396</c:v>
                </c:pt>
                <c:pt idx="22">
                  <c:v>13603.421538460858</c:v>
                </c:pt>
                <c:pt idx="23">
                  <c:v>13622.399999999318</c:v>
                </c:pt>
                <c:pt idx="24">
                  <c:v>13622.399999999318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'TM4 MCS16'!$O$36:$O$37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'TM4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'TM4 MCS16'!$R$36:$R$37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'TM4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'TM4 MCS16'!$U$36:$U$37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MCS16'!$U$38:$U$67</c:f>
              <c:numCache>
                <c:formatCode>General</c:formatCode>
                <c:ptCount val="30"/>
                <c:pt idx="6">
                  <c:v>2794.0804990346101</c:v>
                </c:pt>
                <c:pt idx="7">
                  <c:v>3864.4526956780001</c:v>
                </c:pt>
                <c:pt idx="8">
                  <c:v>4951.2787761770396</c:v>
                </c:pt>
                <c:pt idx="9">
                  <c:v>5460.4223971483698</c:v>
                </c:pt>
                <c:pt idx="10">
                  <c:v>6115.48373681865</c:v>
                </c:pt>
                <c:pt idx="11">
                  <c:v>6860.1716916678997</c:v>
                </c:pt>
                <c:pt idx="12">
                  <c:v>7821.9254418535602</c:v>
                </c:pt>
                <c:pt idx="13">
                  <c:v>9135.0565869597503</c:v>
                </c:pt>
                <c:pt idx="14">
                  <c:v>10442.926481508999</c:v>
                </c:pt>
                <c:pt idx="15">
                  <c:v>11205.665230952</c:v>
                </c:pt>
                <c:pt idx="16">
                  <c:v>11786.227833061001</c:v>
                </c:pt>
                <c:pt idx="17">
                  <c:v>12402.093568988599</c:v>
                </c:pt>
                <c:pt idx="18">
                  <c:v>12829.1816426556</c:v>
                </c:pt>
                <c:pt idx="19">
                  <c:v>13104.2922916976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'TM4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MCS16'!$V$38:$V$67</c:f>
              <c:numCache>
                <c:formatCode>General</c:formatCode>
                <c:ptCount val="30"/>
                <c:pt idx="6">
                  <c:v>856.41467399376199</c:v>
                </c:pt>
                <c:pt idx="7">
                  <c:v>2089.5291846130999</c:v>
                </c:pt>
                <c:pt idx="8">
                  <c:v>3007.0256943413001</c:v>
                </c:pt>
                <c:pt idx="9">
                  <c:v>4076.5994356156202</c:v>
                </c:pt>
                <c:pt idx="10">
                  <c:v>4763.6275063121902</c:v>
                </c:pt>
                <c:pt idx="11">
                  <c:v>5610.9169760879304</c:v>
                </c:pt>
                <c:pt idx="12">
                  <c:v>6006.4518045447803</c:v>
                </c:pt>
                <c:pt idx="13">
                  <c:v>6815.3726422100099</c:v>
                </c:pt>
                <c:pt idx="14">
                  <c:v>7409.6515669092496</c:v>
                </c:pt>
                <c:pt idx="15">
                  <c:v>8385.0931234219497</c:v>
                </c:pt>
                <c:pt idx="16">
                  <c:v>9712.8245952769903</c:v>
                </c:pt>
                <c:pt idx="17">
                  <c:v>10948.5055695827</c:v>
                </c:pt>
                <c:pt idx="18">
                  <c:v>11834.4916084955</c:v>
                </c:pt>
                <c:pt idx="19">
                  <c:v>12627.913857121601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'TM4 MCS16'!$X$36:$X$37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'TM4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'TM4 MCS16'!$AA$36:$AA$37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'TM4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'TM4 MCS16'!$AD$36:$AD$37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'TM4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'TM4 MCS16'!$AG$36:$AG$37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MCS16'!$AG$38:$AG$67</c:f>
              <c:numCache>
                <c:formatCode>0.00</c:formatCode>
                <c:ptCount val="30"/>
                <c:pt idx="5">
                  <c:v>2583.6509433962301</c:v>
                </c:pt>
                <c:pt idx="6">
                  <c:v>3471.64150943396</c:v>
                </c:pt>
                <c:pt idx="7">
                  <c:v>4310.5471698113197</c:v>
                </c:pt>
                <c:pt idx="8">
                  <c:v>4863.8679245283001</c:v>
                </c:pt>
                <c:pt idx="9">
                  <c:v>5483.0070754716999</c:v>
                </c:pt>
                <c:pt idx="10">
                  <c:v>6225.4385849056598</c:v>
                </c:pt>
                <c:pt idx="11">
                  <c:v>7124.49556603774</c:v>
                </c:pt>
                <c:pt idx="12">
                  <c:v>8132.5656603773596</c:v>
                </c:pt>
                <c:pt idx="13">
                  <c:v>9113.3713207547207</c:v>
                </c:pt>
                <c:pt idx="14">
                  <c:v>9855.8028301886807</c:v>
                </c:pt>
                <c:pt idx="15">
                  <c:v>10475.611320754701</c:v>
                </c:pt>
                <c:pt idx="16">
                  <c:v>10918.357169811299</c:v>
                </c:pt>
                <c:pt idx="17">
                  <c:v>11265.7444339623</c:v>
                </c:pt>
                <c:pt idx="18">
                  <c:v>11728.882830188701</c:v>
                </c:pt>
                <c:pt idx="19">
                  <c:v>12171.628679245299</c:v>
                </c:pt>
                <c:pt idx="20">
                  <c:v>12600.72</c:v>
                </c:pt>
                <c:pt idx="21">
                  <c:v>13104.7327358491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'TM4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MCS16'!$AH$38:$AH$67</c:f>
              <c:numCache>
                <c:formatCode>0.00</c:formatCode>
                <c:ptCount val="30"/>
                <c:pt idx="5">
                  <c:v>682.72641509434004</c:v>
                </c:pt>
                <c:pt idx="6">
                  <c:v>1633.1886792452799</c:v>
                </c:pt>
                <c:pt idx="7">
                  <c:v>2677.35849056604</c:v>
                </c:pt>
                <c:pt idx="8">
                  <c:v>3659.0566037735898</c:v>
                </c:pt>
                <c:pt idx="9">
                  <c:v>4529.4658490565998</c:v>
                </c:pt>
                <c:pt idx="10">
                  <c:v>5162.8842452830204</c:v>
                </c:pt>
                <c:pt idx="11">
                  <c:v>5741.8630188679199</c:v>
                </c:pt>
                <c:pt idx="12">
                  <c:v>6395.7185849056596</c:v>
                </c:pt>
                <c:pt idx="13">
                  <c:v>7192.6343396226403</c:v>
                </c:pt>
                <c:pt idx="14">
                  <c:v>8296.0630188679297</c:v>
                </c:pt>
                <c:pt idx="15">
                  <c:v>9310.9157547169798</c:v>
                </c:pt>
                <c:pt idx="16">
                  <c:v>10182.7529245283</c:v>
                </c:pt>
                <c:pt idx="17">
                  <c:v>10843.435754717</c:v>
                </c:pt>
                <c:pt idx="18">
                  <c:v>11415.5872641509</c:v>
                </c:pt>
                <c:pt idx="19">
                  <c:v>11987.6941509434</c:v>
                </c:pt>
                <c:pt idx="20">
                  <c:v>12498.5341509434</c:v>
                </c:pt>
                <c:pt idx="21">
                  <c:v>13057.075754717</c:v>
                </c:pt>
              </c:numCache>
            </c:numRef>
          </c:yVal>
          <c:smooth val="1"/>
        </c:ser>
        <c:ser>
          <c:idx val="34"/>
          <c:order val="22"/>
          <c:tx>
            <c:strRef>
              <c:f>'TM4 MCS16'!$AJ$36:$AJ$37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MCS16'!$AJ$38:$AJ$67</c:f>
              <c:numCache>
                <c:formatCode>0.00</c:formatCode>
                <c:ptCount val="30"/>
                <c:pt idx="3">
                  <c:v>1366.2019690448401</c:v>
                </c:pt>
                <c:pt idx="4">
                  <c:v>2122.9636565564301</c:v>
                </c:pt>
                <c:pt idx="5">
                  <c:v>2836.3085769985501</c:v>
                </c:pt>
                <c:pt idx="6">
                  <c:v>3553.6766221170601</c:v>
                </c:pt>
                <c:pt idx="7">
                  <c:v>4284.6669171536396</c:v>
                </c:pt>
                <c:pt idx="8">
                  <c:v>5052.4755451893197</c:v>
                </c:pt>
                <c:pt idx="9">
                  <c:v>5881.6685418223997</c:v>
                </c:pt>
                <c:pt idx="10">
                  <c:v>6772.2118952025003</c:v>
                </c:pt>
                <c:pt idx="11">
                  <c:v>7690.9655205239496</c:v>
                </c:pt>
                <c:pt idx="12">
                  <c:v>8582.8127819791698</c:v>
                </c:pt>
                <c:pt idx="13">
                  <c:v>9393.1302153283596</c:v>
                </c:pt>
                <c:pt idx="14">
                  <c:v>10089.807753986401</c:v>
                </c:pt>
                <c:pt idx="15">
                  <c:v>10674.698114446001</c:v>
                </c:pt>
                <c:pt idx="16">
                  <c:v>11179.3951865375</c:v>
                </c:pt>
                <c:pt idx="17">
                  <c:v>11646.8054340496</c:v>
                </c:pt>
                <c:pt idx="18">
                  <c:v>12106.273575199901</c:v>
                </c:pt>
                <c:pt idx="19">
                  <c:v>12554.2443139191</c:v>
                </c:pt>
                <c:pt idx="20">
                  <c:v>12952.775765501399</c:v>
                </c:pt>
                <c:pt idx="21">
                  <c:v>13252.8575974512</c:v>
                </c:pt>
                <c:pt idx="22">
                  <c:v>13436.617921908301</c:v>
                </c:pt>
                <c:pt idx="23">
                  <c:v>13550.3177634604</c:v>
                </c:pt>
                <c:pt idx="24">
                  <c:v>13566.634901605599</c:v>
                </c:pt>
                <c:pt idx="25">
                  <c:v>13636.0849854875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'TM4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MCS16'!$AK$38:$AK$67</c:f>
              <c:numCache>
                <c:formatCode>0.00</c:formatCode>
                <c:ptCount val="30"/>
                <c:pt idx="3">
                  <c:v>99.428571428571402</c:v>
                </c:pt>
                <c:pt idx="4">
                  <c:v>795.31428571428569</c:v>
                </c:pt>
                <c:pt idx="5">
                  <c:v>1491.2</c:v>
                </c:pt>
                <c:pt idx="6">
                  <c:v>1888.8571428571449</c:v>
                </c:pt>
                <c:pt idx="7">
                  <c:v>2286.5142857142901</c:v>
                </c:pt>
                <c:pt idx="8">
                  <c:v>3248.0571428571452</c:v>
                </c:pt>
                <c:pt idx="9">
                  <c:v>4209.6000000000004</c:v>
                </c:pt>
                <c:pt idx="10">
                  <c:v>4997.9428571428598</c:v>
                </c:pt>
                <c:pt idx="11">
                  <c:v>5786.2857142857201</c:v>
                </c:pt>
                <c:pt idx="12">
                  <c:v>6732.2857142857201</c:v>
                </c:pt>
                <c:pt idx="13">
                  <c:v>7678.2857142857201</c:v>
                </c:pt>
                <c:pt idx="14">
                  <c:v>8851.3142857143102</c:v>
                </c:pt>
                <c:pt idx="15">
                  <c:v>10024.342857142899</c:v>
                </c:pt>
                <c:pt idx="16">
                  <c:v>10720.9142857143</c:v>
                </c:pt>
                <c:pt idx="17">
                  <c:v>11417.4857142857</c:v>
                </c:pt>
                <c:pt idx="18">
                  <c:v>11825.828571428548</c:v>
                </c:pt>
                <c:pt idx="19">
                  <c:v>12234.171428571399</c:v>
                </c:pt>
                <c:pt idx="20">
                  <c:v>12548.9714285714</c:v>
                </c:pt>
                <c:pt idx="21">
                  <c:v>12863.771428571399</c:v>
                </c:pt>
                <c:pt idx="22">
                  <c:v>13139.028571428549</c:v>
                </c:pt>
                <c:pt idx="23">
                  <c:v>13414.285714285699</c:v>
                </c:pt>
                <c:pt idx="24">
                  <c:v>13441.542857142849</c:v>
                </c:pt>
                <c:pt idx="25">
                  <c:v>13468.8</c:v>
                </c:pt>
              </c:numCache>
            </c:numRef>
          </c:yVal>
          <c:smooth val="1"/>
        </c:ser>
        <c:ser>
          <c:idx val="37"/>
          <c:order val="24"/>
          <c:tx>
            <c:strRef>
              <c:f>'TM4 MCS16'!$AM$36:$AM$37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'TM4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'TM4 MCS16'!$AP$36:$AP$37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'TM4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'TM4 MCS16'!$AS$36:$AS$37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'TM4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530496"/>
        <c:axId val="279536768"/>
      </c:scatterChart>
      <c:valAx>
        <c:axId val="27953049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79536768"/>
        <c:crosses val="autoZero"/>
        <c:crossBetween val="midCat"/>
        <c:majorUnit val="1"/>
      </c:valAx>
      <c:valAx>
        <c:axId val="2795367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79530496"/>
        <c:crossesAt val="-5"/>
        <c:crossBetween val="midCat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MCS14'!$B$36:$B$37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MCS14'!$B$38:$B$67</c:f>
              <c:numCache>
                <c:formatCode>0.00</c:formatCode>
                <c:ptCount val="30"/>
                <c:pt idx="1">
                  <c:v>5.8999999999999995</c:v>
                </c:pt>
                <c:pt idx="2">
                  <c:v>74.599999999999994</c:v>
                </c:pt>
                <c:pt idx="3">
                  <c:v>296</c:v>
                </c:pt>
                <c:pt idx="4">
                  <c:v>820</c:v>
                </c:pt>
                <c:pt idx="5">
                  <c:v>1680</c:v>
                </c:pt>
                <c:pt idx="6">
                  <c:v>2500</c:v>
                </c:pt>
                <c:pt idx="7">
                  <c:v>3270</c:v>
                </c:pt>
                <c:pt idx="8">
                  <c:v>3870</c:v>
                </c:pt>
                <c:pt idx="9">
                  <c:v>4410</c:v>
                </c:pt>
                <c:pt idx="10">
                  <c:v>4980</c:v>
                </c:pt>
                <c:pt idx="11">
                  <c:v>5680</c:v>
                </c:pt>
                <c:pt idx="12">
                  <c:v>6620</c:v>
                </c:pt>
                <c:pt idx="13">
                  <c:v>7740</c:v>
                </c:pt>
                <c:pt idx="14">
                  <c:v>8780</c:v>
                </c:pt>
                <c:pt idx="15">
                  <c:v>9790</c:v>
                </c:pt>
                <c:pt idx="16">
                  <c:v>10500</c:v>
                </c:pt>
                <c:pt idx="17">
                  <c:v>11000</c:v>
                </c:pt>
                <c:pt idx="18">
                  <c:v>11300</c:v>
                </c:pt>
                <c:pt idx="19">
                  <c:v>11400</c:v>
                </c:pt>
                <c:pt idx="20">
                  <c:v>11400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  <c:pt idx="24">
                  <c:v>11400</c:v>
                </c:pt>
                <c:pt idx="25">
                  <c:v>11400</c:v>
                </c:pt>
                <c:pt idx="26">
                  <c:v>11400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'TM10 MCS14'!$C$36:$C$37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MCS14'!$C$38:$C$67</c:f>
              <c:numCache>
                <c:formatCode>0.00</c:formatCode>
                <c:ptCount val="30"/>
                <c:pt idx="1">
                  <c:v>0</c:v>
                </c:pt>
                <c:pt idx="2">
                  <c:v>2.6</c:v>
                </c:pt>
                <c:pt idx="3">
                  <c:v>17.8</c:v>
                </c:pt>
                <c:pt idx="4">
                  <c:v>76.7</c:v>
                </c:pt>
                <c:pt idx="5">
                  <c:v>389</c:v>
                </c:pt>
                <c:pt idx="6">
                  <c:v>1020</c:v>
                </c:pt>
                <c:pt idx="7">
                  <c:v>1950</c:v>
                </c:pt>
                <c:pt idx="8">
                  <c:v>2870</c:v>
                </c:pt>
                <c:pt idx="9">
                  <c:v>3580</c:v>
                </c:pt>
                <c:pt idx="10">
                  <c:v>4180</c:v>
                </c:pt>
                <c:pt idx="11">
                  <c:v>4760</c:v>
                </c:pt>
                <c:pt idx="12">
                  <c:v>5390</c:v>
                </c:pt>
                <c:pt idx="13">
                  <c:v>6260</c:v>
                </c:pt>
                <c:pt idx="14">
                  <c:v>7320</c:v>
                </c:pt>
                <c:pt idx="15">
                  <c:v>8470</c:v>
                </c:pt>
                <c:pt idx="16">
                  <c:v>9660</c:v>
                </c:pt>
                <c:pt idx="17">
                  <c:v>10600</c:v>
                </c:pt>
                <c:pt idx="18">
                  <c:v>11100</c:v>
                </c:pt>
                <c:pt idx="19">
                  <c:v>11400</c:v>
                </c:pt>
                <c:pt idx="20">
                  <c:v>11400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  <c:pt idx="24">
                  <c:v>11400</c:v>
                </c:pt>
                <c:pt idx="25">
                  <c:v>11400</c:v>
                </c:pt>
                <c:pt idx="26">
                  <c:v>11400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'TM10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10.1</c:v>
                </c:pt>
                <c:pt idx="6">
                  <c:v>95.699999999999989</c:v>
                </c:pt>
                <c:pt idx="7">
                  <c:v>479</c:v>
                </c:pt>
                <c:pt idx="8">
                  <c:v>1200</c:v>
                </c:pt>
                <c:pt idx="9">
                  <c:v>2160</c:v>
                </c:pt>
                <c:pt idx="10">
                  <c:v>3050</c:v>
                </c:pt>
                <c:pt idx="11">
                  <c:v>3830</c:v>
                </c:pt>
                <c:pt idx="12">
                  <c:v>4470</c:v>
                </c:pt>
                <c:pt idx="13">
                  <c:v>5050</c:v>
                </c:pt>
                <c:pt idx="14">
                  <c:v>5700</c:v>
                </c:pt>
                <c:pt idx="15">
                  <c:v>6570</c:v>
                </c:pt>
                <c:pt idx="16">
                  <c:v>7680</c:v>
                </c:pt>
                <c:pt idx="17">
                  <c:v>8900</c:v>
                </c:pt>
                <c:pt idx="18">
                  <c:v>10000</c:v>
                </c:pt>
                <c:pt idx="19">
                  <c:v>10800</c:v>
                </c:pt>
                <c:pt idx="20">
                  <c:v>11200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  <c:pt idx="24">
                  <c:v>11400</c:v>
                </c:pt>
                <c:pt idx="25">
                  <c:v>11400</c:v>
                </c:pt>
                <c:pt idx="26">
                  <c:v>11400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'TM10 MCS14'!$E$36:$E$37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MCS14'!$F$36:$F$37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MCS14'!$H$36:$H$37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MCS14'!$H$38:$H$67</c:f>
              <c:numCache>
                <c:formatCode>0.00</c:formatCode>
                <c:ptCount val="30"/>
                <c:pt idx="6" formatCode="0_ ">
                  <c:v>2587.5597229775799</c:v>
                </c:pt>
                <c:pt idx="7" formatCode="0_ ">
                  <c:v>3533.1066430390701</c:v>
                </c:pt>
                <c:pt idx="8" formatCode="0_ ">
                  <c:v>4305.8168197631103</c:v>
                </c:pt>
                <c:pt idx="9" formatCode="0_ ">
                  <c:v>4905.6804468096398</c:v>
                </c:pt>
                <c:pt idx="10" formatCode="0_ ">
                  <c:v>5386.0832393973496</c:v>
                </c:pt>
                <c:pt idx="11" formatCode="0_ ">
                  <c:v>5881.7348907589503</c:v>
                </c:pt>
                <c:pt idx="12" formatCode="0_ ">
                  <c:v>6565.4819505719297</c:v>
                </c:pt>
                <c:pt idx="13" formatCode="0_ ">
                  <c:v>7483.0709951579502</c:v>
                </c:pt>
                <c:pt idx="14" formatCode="0_ ">
                  <c:v>8454.0359486226007</c:v>
                </c:pt>
                <c:pt idx="15" formatCode="0_ ">
                  <c:v>9297.9205414115004</c:v>
                </c:pt>
                <c:pt idx="16" formatCode="0_ ">
                  <c:v>10009.625476699901</c:v>
                </c:pt>
                <c:pt idx="17" formatCode="0_ ">
                  <c:v>10490.038075627701</c:v>
                </c:pt>
                <c:pt idx="18" formatCode="0_ ">
                  <c:v>10955.1527840813</c:v>
                </c:pt>
                <c:pt idx="19" formatCode="0_ ">
                  <c:v>11232.181890423601</c:v>
                </c:pt>
                <c:pt idx="20" formatCode="0_ ">
                  <c:v>11331.323988304001</c:v>
                </c:pt>
                <c:pt idx="21" formatCode="0_ ">
                  <c:v>11405.0676654613</c:v>
                </c:pt>
                <c:pt idx="22" formatCode="0_ ">
                  <c:v>11412.7166106984</c:v>
                </c:pt>
                <c:pt idx="23" formatCode="0_ ">
                  <c:v>11435.5653830091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'TM10 MCS14'!$I$36:$I$37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MCS14'!$I$38:$I$67</c:f>
              <c:numCache>
                <c:formatCode>0.00</c:formatCode>
                <c:ptCount val="30"/>
                <c:pt idx="6" formatCode="0_ ">
                  <c:v>1287.5597229775799</c:v>
                </c:pt>
                <c:pt idx="7" formatCode="0_ ">
                  <c:v>2233.1066430390701</c:v>
                </c:pt>
                <c:pt idx="8" formatCode="0_ ">
                  <c:v>3005.8168197631098</c:v>
                </c:pt>
                <c:pt idx="9" formatCode="0_ ">
                  <c:v>4005.6804468096402</c:v>
                </c:pt>
                <c:pt idx="10" formatCode="0_ ">
                  <c:v>4386.0832393973496</c:v>
                </c:pt>
                <c:pt idx="11" formatCode="0_ ">
                  <c:v>4881.7348907589503</c:v>
                </c:pt>
                <c:pt idx="12" formatCode="0_ ">
                  <c:v>5265.4819505719297</c:v>
                </c:pt>
                <c:pt idx="13" formatCode="0_ ">
                  <c:v>5830.0709951579502</c:v>
                </c:pt>
                <c:pt idx="14" formatCode="0_ ">
                  <c:v>6395.1752429667404</c:v>
                </c:pt>
                <c:pt idx="15" formatCode="0_ ">
                  <c:v>7282.2665700049902</c:v>
                </c:pt>
                <c:pt idx="16" formatCode="0_ ">
                  <c:v>8512.5013479858808</c:v>
                </c:pt>
                <c:pt idx="17" formatCode="0_ ">
                  <c:v>9526.6828420399306</c:v>
                </c:pt>
                <c:pt idx="18" formatCode="0_ ">
                  <c:v>10352.749314962501</c:v>
                </c:pt>
                <c:pt idx="19" formatCode="0_ ">
                  <c:v>10912.004887872299</c:v>
                </c:pt>
                <c:pt idx="20" formatCode="0_ ">
                  <c:v>11206.7834697006</c:v>
                </c:pt>
                <c:pt idx="21" formatCode="0_ ">
                  <c:v>11341.522581953401</c:v>
                </c:pt>
                <c:pt idx="22" formatCode="0_ ">
                  <c:v>11402.518017049</c:v>
                </c:pt>
                <c:pt idx="23" formatCode="0_ ">
                  <c:v>11427.916437772001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'TM10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MCS14'!$J$38:$J$67</c:f>
              <c:numCache>
                <c:formatCode>0.00</c:formatCode>
                <c:ptCount val="30"/>
                <c:pt idx="6" formatCode="0_ ">
                  <c:v>78.7959035497922</c:v>
                </c:pt>
                <c:pt idx="7" formatCode="0_ ">
                  <c:v>226.22049728811299</c:v>
                </c:pt>
                <c:pt idx="8" formatCode="0_ ">
                  <c:v>673.57788518370796</c:v>
                </c:pt>
                <c:pt idx="9" formatCode="0_ ">
                  <c:v>1453.9075881246599</c:v>
                </c:pt>
                <c:pt idx="10" formatCode="0_ ">
                  <c:v>2516.3853069127199</c:v>
                </c:pt>
                <c:pt idx="11" formatCode="0_ ">
                  <c:v>3467.0217174588702</c:v>
                </c:pt>
                <c:pt idx="12" formatCode="0_ ">
                  <c:v>4216.8537028520504</c:v>
                </c:pt>
                <c:pt idx="13" formatCode="0_ ">
                  <c:v>4854.8443800033301</c:v>
                </c:pt>
                <c:pt idx="14" formatCode="0_ ">
                  <c:v>5380.9937489126896</c:v>
                </c:pt>
                <c:pt idx="15" formatCode="0_ ">
                  <c:v>5856.3168573557896</c:v>
                </c:pt>
                <c:pt idx="16" formatCode="0_ ">
                  <c:v>6410.4241017406202</c:v>
                </c:pt>
                <c:pt idx="17" formatCode="0_ ">
                  <c:v>7320.3936201097304</c:v>
                </c:pt>
                <c:pt idx="18" formatCode="0_ ">
                  <c:v>8319.3262553898894</c:v>
                </c:pt>
                <c:pt idx="19" formatCode="0_ ">
                  <c:v>9374.1746416209808</c:v>
                </c:pt>
                <c:pt idx="20" formatCode="0_ ">
                  <c:v>10281.555286217501</c:v>
                </c:pt>
                <c:pt idx="21" formatCode="0_ ">
                  <c:v>10861.109983025701</c:v>
                </c:pt>
                <c:pt idx="22" formatCode="0_ ">
                  <c:v>11158.5362766668</c:v>
                </c:pt>
                <c:pt idx="23" formatCode="0_ ">
                  <c:v>11349.1715271905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'TM10 MCS14'!$K$36:$K$37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MCS14'!$K$38:$K$67</c:f>
              <c:numCache>
                <c:formatCode>0.00</c:formatCode>
                <c:ptCount val="30"/>
                <c:pt idx="0">
                  <c:v>13.796984924622423</c:v>
                </c:pt>
                <c:pt idx="1">
                  <c:v>27.593969849244846</c:v>
                </c:pt>
                <c:pt idx="2">
                  <c:v>414.63316582912489</c:v>
                </c:pt>
                <c:pt idx="3">
                  <c:v>801.672361809005</c:v>
                </c:pt>
                <c:pt idx="4">
                  <c:v>1634.8160804019283</c:v>
                </c:pt>
                <c:pt idx="5">
                  <c:v>2467.9597989948511</c:v>
                </c:pt>
                <c:pt idx="6">
                  <c:v>3211.3688442209445</c:v>
                </c:pt>
                <c:pt idx="7">
                  <c:v>3954.777889447038</c:v>
                </c:pt>
                <c:pt idx="8">
                  <c:v>4484.4603015073126</c:v>
                </c:pt>
                <c:pt idx="9">
                  <c:v>5014.1427135675876</c:v>
                </c:pt>
                <c:pt idx="10">
                  <c:v>5768.484422110263</c:v>
                </c:pt>
                <c:pt idx="11">
                  <c:v>6522.8261306529403</c:v>
                </c:pt>
                <c:pt idx="12">
                  <c:v>7595.6201005021321</c:v>
                </c:pt>
                <c:pt idx="13">
                  <c:v>8668.4140703513258</c:v>
                </c:pt>
                <c:pt idx="14">
                  <c:v>9144.9407035171298</c:v>
                </c:pt>
                <c:pt idx="15">
                  <c:v>9621.4673366829338</c:v>
                </c:pt>
                <c:pt idx="16">
                  <c:v>10004.430150753267</c:v>
                </c:pt>
                <c:pt idx="17">
                  <c:v>10387.392964823601</c:v>
                </c:pt>
                <c:pt idx="18">
                  <c:v>10780.209045225591</c:v>
                </c:pt>
                <c:pt idx="19">
                  <c:v>11173.025125627581</c:v>
                </c:pt>
                <c:pt idx="20">
                  <c:v>11291.602010049686</c:v>
                </c:pt>
                <c:pt idx="21">
                  <c:v>11410.17889447179</c:v>
                </c:pt>
                <c:pt idx="22">
                  <c:v>11422.552763818525</c:v>
                </c:pt>
                <c:pt idx="23">
                  <c:v>11434.926633165258</c:v>
                </c:pt>
                <c:pt idx="24">
                  <c:v>11435.463316582342</c:v>
                </c:pt>
                <c:pt idx="25">
                  <c:v>11435.999999999427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'TM10 MCS14'!$L$36:$L$37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14.06231155778824</c:v>
                </c:pt>
                <c:pt idx="3">
                  <c:v>28.12462311557648</c:v>
                </c:pt>
                <c:pt idx="4">
                  <c:v>439.36884422108352</c:v>
                </c:pt>
                <c:pt idx="5">
                  <c:v>850.61306532659057</c:v>
                </c:pt>
                <c:pt idx="6">
                  <c:v>1749.346733668254</c:v>
                </c:pt>
                <c:pt idx="7">
                  <c:v>2648.0804020099176</c:v>
                </c:pt>
                <c:pt idx="8">
                  <c:v>3413.7165829144019</c:v>
                </c:pt>
                <c:pt idx="9">
                  <c:v>4179.3527638188862</c:v>
                </c:pt>
                <c:pt idx="10">
                  <c:v>4696.1246231153418</c:v>
                </c:pt>
                <c:pt idx="11">
                  <c:v>5212.8964824117993</c:v>
                </c:pt>
                <c:pt idx="12">
                  <c:v>5918.3155778891496</c:v>
                </c:pt>
                <c:pt idx="13">
                  <c:v>6623.7346733665017</c:v>
                </c:pt>
                <c:pt idx="14">
                  <c:v>7647.41306532625</c:v>
                </c:pt>
                <c:pt idx="15">
                  <c:v>8671.0914572859983</c:v>
                </c:pt>
                <c:pt idx="16">
                  <c:v>9406.4864321603327</c:v>
                </c:pt>
                <c:pt idx="17">
                  <c:v>10141.881407034667</c:v>
                </c:pt>
                <c:pt idx="18">
                  <c:v>10611.286432160274</c:v>
                </c:pt>
                <c:pt idx="19">
                  <c:v>11080.691457285877</c:v>
                </c:pt>
                <c:pt idx="20">
                  <c:v>11239.917587939135</c:v>
                </c:pt>
                <c:pt idx="21">
                  <c:v>11399.143718592393</c:v>
                </c:pt>
                <c:pt idx="22">
                  <c:v>11417.571859295911</c:v>
                </c:pt>
                <c:pt idx="23">
                  <c:v>11435.999999999427</c:v>
                </c:pt>
                <c:pt idx="24">
                  <c:v>11435.999999999427</c:v>
                </c:pt>
                <c:pt idx="25">
                  <c:v>11435.999999999427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'TM10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24.138693467335475</c:v>
                </c:pt>
                <c:pt idx="5">
                  <c:v>48.27738693467095</c:v>
                </c:pt>
                <c:pt idx="6">
                  <c:v>514.22713567836627</c:v>
                </c:pt>
                <c:pt idx="7">
                  <c:v>980.17688442206145</c:v>
                </c:pt>
                <c:pt idx="8">
                  <c:v>1898.7859296481461</c:v>
                </c:pt>
                <c:pt idx="9">
                  <c:v>2817.3949748742307</c:v>
                </c:pt>
                <c:pt idx="10">
                  <c:v>3570.4824120601229</c:v>
                </c:pt>
                <c:pt idx="11">
                  <c:v>4323.5698492460151</c:v>
                </c:pt>
                <c:pt idx="12">
                  <c:v>4821.5216080399605</c:v>
                </c:pt>
                <c:pt idx="13">
                  <c:v>5319.4733668339049</c:v>
                </c:pt>
                <c:pt idx="14">
                  <c:v>6020.8281407032164</c:v>
                </c:pt>
                <c:pt idx="15">
                  <c:v>6722.1829145725278</c:v>
                </c:pt>
                <c:pt idx="16">
                  <c:v>7810.9507537684531</c:v>
                </c:pt>
                <c:pt idx="17">
                  <c:v>8899.7185929643783</c:v>
                </c:pt>
                <c:pt idx="18">
                  <c:v>9652.9326633160999</c:v>
                </c:pt>
                <c:pt idx="19">
                  <c:v>10406.146733667822</c:v>
                </c:pt>
                <c:pt idx="20">
                  <c:v>10817.819095476845</c:v>
                </c:pt>
                <c:pt idx="21">
                  <c:v>11229.491457285871</c:v>
                </c:pt>
                <c:pt idx="22">
                  <c:v>11326.998994974309</c:v>
                </c:pt>
                <c:pt idx="23">
                  <c:v>11424.506532662745</c:v>
                </c:pt>
                <c:pt idx="24">
                  <c:v>11428.950753768273</c:v>
                </c:pt>
                <c:pt idx="25">
                  <c:v>11433.3949748738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'TM10 MCS14'!$N$36:$N$37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MCS14'!$O$36:$O$37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MCS14'!$Q$36:$Q$37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MCS14'!$R$36:$R$37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MCS14'!$T$36:$T$37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MCS14'!$U$36:$U$37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MCS14'!$W$36:$W$37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MCS14'!$X$36:$X$37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MCS14'!$Z$36:$Z$37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MCS14'!$AA$36:$AA$37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MCS14'!$AC$36:$AC$37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MCS14'!$AD$36:$AD$37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'TM10 MCS14'!$AF$36:$AF$37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MCS14'!$AF$38:$AF$67</c:f>
              <c:numCache>
                <c:formatCode>0.00</c:formatCode>
                <c:ptCount val="30"/>
                <c:pt idx="6">
                  <c:v>2172.2199999999998</c:v>
                </c:pt>
                <c:pt idx="7">
                  <c:v>3197.18</c:v>
                </c:pt>
                <c:pt idx="8">
                  <c:v>3860.35</c:v>
                </c:pt>
                <c:pt idx="9">
                  <c:v>4449.25</c:v>
                </c:pt>
                <c:pt idx="10">
                  <c:v>4961.1400000000003</c:v>
                </c:pt>
                <c:pt idx="11">
                  <c:v>5430.66</c:v>
                </c:pt>
                <c:pt idx="12">
                  <c:v>6073.07</c:v>
                </c:pt>
                <c:pt idx="13">
                  <c:v>7056.81</c:v>
                </c:pt>
                <c:pt idx="14">
                  <c:v>8222.41</c:v>
                </c:pt>
                <c:pt idx="15">
                  <c:v>9088.5499999999993</c:v>
                </c:pt>
                <c:pt idx="16">
                  <c:v>9778.31</c:v>
                </c:pt>
                <c:pt idx="17">
                  <c:v>10257.69</c:v>
                </c:pt>
                <c:pt idx="18">
                  <c:v>10716.63</c:v>
                </c:pt>
                <c:pt idx="19">
                  <c:v>11110.48</c:v>
                </c:pt>
                <c:pt idx="20">
                  <c:v>11363.19</c:v>
                </c:pt>
                <c:pt idx="21">
                  <c:v>11421.96</c:v>
                </c:pt>
                <c:pt idx="22">
                  <c:v>11427.95</c:v>
                </c:pt>
                <c:pt idx="23">
                  <c:v>11427.95</c:v>
                </c:pt>
                <c:pt idx="24">
                  <c:v>11427.95</c:v>
                </c:pt>
                <c:pt idx="25">
                  <c:v>11427.95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'TM10 MCS14'!$AG$36:$AG$37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MCS14'!$AG$38:$AG$67</c:f>
              <c:numCache>
                <c:formatCode>0.00</c:formatCode>
                <c:ptCount val="30"/>
                <c:pt idx="6">
                  <c:v>746.43</c:v>
                </c:pt>
                <c:pt idx="7">
                  <c:v>1749.95</c:v>
                </c:pt>
                <c:pt idx="8">
                  <c:v>2807.26</c:v>
                </c:pt>
                <c:pt idx="9">
                  <c:v>3677.66</c:v>
                </c:pt>
                <c:pt idx="10">
                  <c:v>4284.84</c:v>
                </c:pt>
                <c:pt idx="11">
                  <c:v>4835.3999999999996</c:v>
                </c:pt>
                <c:pt idx="12">
                  <c:v>5247.42</c:v>
                </c:pt>
                <c:pt idx="13">
                  <c:v>5745.35</c:v>
                </c:pt>
                <c:pt idx="14">
                  <c:v>6347.65</c:v>
                </c:pt>
                <c:pt idx="15">
                  <c:v>7243.37</c:v>
                </c:pt>
                <c:pt idx="16">
                  <c:v>8490.2900000000009</c:v>
                </c:pt>
                <c:pt idx="17">
                  <c:v>9600.2800000000007</c:v>
                </c:pt>
                <c:pt idx="18">
                  <c:v>10406.93</c:v>
                </c:pt>
                <c:pt idx="19">
                  <c:v>10992.94</c:v>
                </c:pt>
                <c:pt idx="20">
                  <c:v>11329.4</c:v>
                </c:pt>
                <c:pt idx="21">
                  <c:v>11415.98</c:v>
                </c:pt>
                <c:pt idx="22">
                  <c:v>11427.95</c:v>
                </c:pt>
                <c:pt idx="23">
                  <c:v>11427.95</c:v>
                </c:pt>
                <c:pt idx="24">
                  <c:v>11427.95</c:v>
                </c:pt>
                <c:pt idx="25">
                  <c:v>11427.95</c:v>
                </c:pt>
              </c:numCache>
            </c:numRef>
          </c:yVal>
          <c:smooth val="1"/>
        </c:ser>
        <c:ser>
          <c:idx val="32"/>
          <c:order val="32"/>
          <c:tx>
            <c:strRef>
              <c:f>'TM10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MCS14'!$AH$38:$AH$67</c:f>
              <c:numCache>
                <c:formatCode>0.00</c:formatCode>
                <c:ptCount val="30"/>
                <c:pt idx="6">
                  <c:v>288.94</c:v>
                </c:pt>
                <c:pt idx="7">
                  <c:v>939.7</c:v>
                </c:pt>
                <c:pt idx="8">
                  <c:v>1938.57</c:v>
                </c:pt>
                <c:pt idx="9">
                  <c:v>3001.52</c:v>
                </c:pt>
                <c:pt idx="10">
                  <c:v>3806.84</c:v>
                </c:pt>
                <c:pt idx="11">
                  <c:v>4353.8599999999997</c:v>
                </c:pt>
                <c:pt idx="12">
                  <c:v>4888.58</c:v>
                </c:pt>
                <c:pt idx="13">
                  <c:v>5304.75</c:v>
                </c:pt>
                <c:pt idx="14">
                  <c:v>5826.73</c:v>
                </c:pt>
                <c:pt idx="15">
                  <c:v>6429.69</c:v>
                </c:pt>
                <c:pt idx="16">
                  <c:v>7377.48</c:v>
                </c:pt>
                <c:pt idx="17">
                  <c:v>8633.8700000000008</c:v>
                </c:pt>
                <c:pt idx="18">
                  <c:v>9725.58</c:v>
                </c:pt>
                <c:pt idx="19">
                  <c:v>10527.3</c:v>
                </c:pt>
                <c:pt idx="20">
                  <c:v>11073.54</c:v>
                </c:pt>
                <c:pt idx="21">
                  <c:v>11351.23</c:v>
                </c:pt>
                <c:pt idx="22">
                  <c:v>11427.95</c:v>
                </c:pt>
                <c:pt idx="23">
                  <c:v>11427.95</c:v>
                </c:pt>
                <c:pt idx="24">
                  <c:v>11427.95</c:v>
                </c:pt>
                <c:pt idx="25">
                  <c:v>11427.95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'TM10 MCS14'!$AI$36:$AI$37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MCS14'!$AI$38:$AI$67</c:f>
              <c:numCache>
                <c:formatCode>0.00</c:formatCode>
                <c:ptCount val="30"/>
                <c:pt idx="3">
                  <c:v>682.43399762864101</c:v>
                </c:pt>
                <c:pt idx="4">
                  <c:v>1532.8817939279099</c:v>
                </c:pt>
                <c:pt idx="5">
                  <c:v>2308.8320651029999</c:v>
                </c:pt>
                <c:pt idx="6">
                  <c:v>2963.4349769823698</c:v>
                </c:pt>
                <c:pt idx="7">
                  <c:v>3540.8026192545299</c:v>
                </c:pt>
                <c:pt idx="8">
                  <c:v>4109.4365778155698</c:v>
                </c:pt>
                <c:pt idx="9">
                  <c:v>4723.8025169610401</c:v>
                </c:pt>
                <c:pt idx="10">
                  <c:v>5407.9928651932696</c:v>
                </c:pt>
                <c:pt idx="11">
                  <c:v>6154.9906685463202</c:v>
                </c:pt>
                <c:pt idx="12">
                  <c:v>6935.2816015144399</c:v>
                </c:pt>
                <c:pt idx="13">
                  <c:v>7709.3176113987802</c:v>
                </c:pt>
                <c:pt idx="14">
                  <c:v>8439.4753206577006</c:v>
                </c:pt>
                <c:pt idx="15">
                  <c:v>9098.5357271511093</c:v>
                </c:pt>
                <c:pt idx="16">
                  <c:v>9673.1995275048503</c:v>
                </c:pt>
                <c:pt idx="17">
                  <c:v>10162.605147680501</c:v>
                </c:pt>
                <c:pt idx="18">
                  <c:v>10573.0949007156</c:v>
                </c:pt>
                <c:pt idx="19">
                  <c:v>10911.4392079891</c:v>
                </c:pt>
                <c:pt idx="20">
                  <c:v>11179.2401207721</c:v>
                </c:pt>
                <c:pt idx="21">
                  <c:v>11371.154066719801</c:v>
                </c:pt>
                <c:pt idx="22">
                  <c:v>11478.7604248677</c:v>
                </c:pt>
                <c:pt idx="23">
                  <c:v>11500.217806083399</c:v>
                </c:pt>
                <c:pt idx="24">
                  <c:v>11453.1543873021</c:v>
                </c:pt>
                <c:pt idx="25">
                  <c:v>11453.1543873021</c:v>
                </c:pt>
              </c:numCache>
            </c:numRef>
          </c:yVal>
          <c:smooth val="1"/>
        </c:ser>
        <c:ser>
          <c:idx val="34"/>
          <c:order val="34"/>
          <c:tx>
            <c:strRef>
              <c:f>'TM10 MCS14'!$AJ$36:$AJ$37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'TM10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MCS14'!$AK$38:$AK$67</c:f>
              <c:numCache>
                <c:formatCode>0.00</c:formatCode>
                <c:ptCount val="30"/>
                <c:pt idx="3">
                  <c:v>0</c:v>
                </c:pt>
                <c:pt idx="4">
                  <c:v>0</c:v>
                </c:pt>
                <c:pt idx="5">
                  <c:v>9.8301665100857107</c:v>
                </c:pt>
                <c:pt idx="6">
                  <c:v>409.23574987653399</c:v>
                </c:pt>
                <c:pt idx="7">
                  <c:v>1054.8050737967101</c:v>
                </c:pt>
                <c:pt idx="8">
                  <c:v>1825.78729929474</c:v>
                </c:pt>
                <c:pt idx="9">
                  <c:v>2609.00229592812</c:v>
                </c:pt>
                <c:pt idx="10">
                  <c:v>3343.2192826374899</c:v>
                </c:pt>
                <c:pt idx="11">
                  <c:v>4030.8619900134699</c:v>
                </c:pt>
                <c:pt idx="12">
                  <c:v>4722.0567327466297</c:v>
                </c:pt>
                <c:pt idx="13">
                  <c:v>5482.3740999071297</c:v>
                </c:pt>
                <c:pt idx="14">
                  <c:v>6357.6163195829304</c:v>
                </c:pt>
                <c:pt idx="15">
                  <c:v>7347.6291915843003</c:v>
                </c:pt>
                <c:pt idx="16">
                  <c:v>8397.3282656885604</c:v>
                </c:pt>
                <c:pt idx="17">
                  <c:v>9407.8821315475197</c:v>
                </c:pt>
                <c:pt idx="18">
                  <c:v>10265.249738202099</c:v>
                </c:pt>
                <c:pt idx="19">
                  <c:v>10877.982034438301</c:v>
                </c:pt>
                <c:pt idx="20">
                  <c:v>11212.3293742676</c:v>
                </c:pt>
                <c:pt idx="21">
                  <c:v>11311.2035229218</c:v>
                </c:pt>
                <c:pt idx="22">
                  <c:v>11285.385186191101</c:v>
                </c:pt>
                <c:pt idx="23">
                  <c:v>11271.503228034901</c:v>
                </c:pt>
                <c:pt idx="24">
                  <c:v>11362.698596406</c:v>
                </c:pt>
                <c:pt idx="25">
                  <c:v>11453.1543873021</c:v>
                </c:pt>
              </c:numCache>
            </c:numRef>
          </c:yVal>
          <c:smooth val="1"/>
        </c:ser>
        <c:ser>
          <c:idx val="36"/>
          <c:order val="36"/>
          <c:tx>
            <c:strRef>
              <c:f>'TM10 MCS14'!$AL$36:$AL$37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'TM10 MCS14'!$AM$36:$AM$37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'TM10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'TM10 MCS14'!$AO$36:$AO$37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'TM10 MCS14'!$AP$36:$AP$37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'TM10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'TM10 MCS14'!$AR$36:$AR$37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'TM10 MCS14'!$AS$36:$AS$37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'TM10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819200"/>
        <c:axId val="280821120"/>
      </c:scatterChart>
      <c:valAx>
        <c:axId val="28081920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80821120"/>
        <c:crossesAt val="-5"/>
        <c:crossBetween val="midCat"/>
        <c:majorUnit val="1"/>
      </c:valAx>
      <c:valAx>
        <c:axId val="2808211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80819200"/>
        <c:crossesAt val="-5"/>
        <c:crossBetween val="midCat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MCS14'!$B$36:$B$37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MCS14'!$B$38:$B$67</c:f>
              <c:numCache>
                <c:formatCode>0.00</c:formatCode>
                <c:ptCount val="30"/>
                <c:pt idx="1">
                  <c:v>5.8999999999999995</c:v>
                </c:pt>
                <c:pt idx="2">
                  <c:v>74.599999999999994</c:v>
                </c:pt>
                <c:pt idx="3">
                  <c:v>296</c:v>
                </c:pt>
                <c:pt idx="4">
                  <c:v>820</c:v>
                </c:pt>
                <c:pt idx="5">
                  <c:v>1680</c:v>
                </c:pt>
                <c:pt idx="6">
                  <c:v>2500</c:v>
                </c:pt>
                <c:pt idx="7">
                  <c:v>3270</c:v>
                </c:pt>
                <c:pt idx="8">
                  <c:v>3870</c:v>
                </c:pt>
                <c:pt idx="9">
                  <c:v>4410</c:v>
                </c:pt>
                <c:pt idx="10">
                  <c:v>4980</c:v>
                </c:pt>
                <c:pt idx="11">
                  <c:v>5680</c:v>
                </c:pt>
                <c:pt idx="12">
                  <c:v>6620</c:v>
                </c:pt>
                <c:pt idx="13">
                  <c:v>7740</c:v>
                </c:pt>
                <c:pt idx="14">
                  <c:v>8780</c:v>
                </c:pt>
                <c:pt idx="15">
                  <c:v>9790</c:v>
                </c:pt>
                <c:pt idx="16">
                  <c:v>10500</c:v>
                </c:pt>
                <c:pt idx="17">
                  <c:v>11000</c:v>
                </c:pt>
                <c:pt idx="18">
                  <c:v>11300</c:v>
                </c:pt>
                <c:pt idx="19">
                  <c:v>11400</c:v>
                </c:pt>
                <c:pt idx="20">
                  <c:v>11400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  <c:pt idx="24">
                  <c:v>11400</c:v>
                </c:pt>
                <c:pt idx="25">
                  <c:v>11400</c:v>
                </c:pt>
                <c:pt idx="26">
                  <c:v>11400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'TM10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10.1</c:v>
                </c:pt>
                <c:pt idx="6">
                  <c:v>95.699999999999989</c:v>
                </c:pt>
                <c:pt idx="7">
                  <c:v>479</c:v>
                </c:pt>
                <c:pt idx="8">
                  <c:v>1200</c:v>
                </c:pt>
                <c:pt idx="9">
                  <c:v>2160</c:v>
                </c:pt>
                <c:pt idx="10">
                  <c:v>3050</c:v>
                </c:pt>
                <c:pt idx="11">
                  <c:v>3830</c:v>
                </c:pt>
                <c:pt idx="12">
                  <c:v>4470</c:v>
                </c:pt>
                <c:pt idx="13">
                  <c:v>5050</c:v>
                </c:pt>
                <c:pt idx="14">
                  <c:v>5700</c:v>
                </c:pt>
                <c:pt idx="15">
                  <c:v>6570</c:v>
                </c:pt>
                <c:pt idx="16">
                  <c:v>7680</c:v>
                </c:pt>
                <c:pt idx="17">
                  <c:v>8900</c:v>
                </c:pt>
                <c:pt idx="18">
                  <c:v>10000</c:v>
                </c:pt>
                <c:pt idx="19">
                  <c:v>10800</c:v>
                </c:pt>
                <c:pt idx="20">
                  <c:v>11200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  <c:pt idx="24">
                  <c:v>11400</c:v>
                </c:pt>
                <c:pt idx="25">
                  <c:v>11400</c:v>
                </c:pt>
                <c:pt idx="26">
                  <c:v>11400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'TM10 MCS14'!$E$36:$E$37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'TM10 MCS14'!$H$36:$H$37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MCS14'!$H$38:$H$67</c:f>
              <c:numCache>
                <c:formatCode>0.00</c:formatCode>
                <c:ptCount val="30"/>
                <c:pt idx="6" formatCode="0_ ">
                  <c:v>2587.5597229775799</c:v>
                </c:pt>
                <c:pt idx="7" formatCode="0_ ">
                  <c:v>3533.1066430390701</c:v>
                </c:pt>
                <c:pt idx="8" formatCode="0_ ">
                  <c:v>4305.8168197631103</c:v>
                </c:pt>
                <c:pt idx="9" formatCode="0_ ">
                  <c:v>4905.6804468096398</c:v>
                </c:pt>
                <c:pt idx="10" formatCode="0_ ">
                  <c:v>5386.0832393973496</c:v>
                </c:pt>
                <c:pt idx="11" formatCode="0_ ">
                  <c:v>5881.7348907589503</c:v>
                </c:pt>
                <c:pt idx="12" formatCode="0_ ">
                  <c:v>6565.4819505719297</c:v>
                </c:pt>
                <c:pt idx="13" formatCode="0_ ">
                  <c:v>7483.0709951579502</c:v>
                </c:pt>
                <c:pt idx="14" formatCode="0_ ">
                  <c:v>8454.0359486226007</c:v>
                </c:pt>
                <c:pt idx="15" formatCode="0_ ">
                  <c:v>9297.9205414115004</c:v>
                </c:pt>
                <c:pt idx="16" formatCode="0_ ">
                  <c:v>10009.625476699901</c:v>
                </c:pt>
                <c:pt idx="17" formatCode="0_ ">
                  <c:v>10490.038075627701</c:v>
                </c:pt>
                <c:pt idx="18" formatCode="0_ ">
                  <c:v>10955.1527840813</c:v>
                </c:pt>
                <c:pt idx="19" formatCode="0_ ">
                  <c:v>11232.181890423601</c:v>
                </c:pt>
                <c:pt idx="20" formatCode="0_ ">
                  <c:v>11331.323988304001</c:v>
                </c:pt>
                <c:pt idx="21" formatCode="0_ ">
                  <c:v>11405.0676654613</c:v>
                </c:pt>
                <c:pt idx="22" formatCode="0_ ">
                  <c:v>11412.7166106984</c:v>
                </c:pt>
                <c:pt idx="23" formatCode="0_ ">
                  <c:v>11435.5653830091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'TM10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MCS14'!$J$38:$J$67</c:f>
              <c:numCache>
                <c:formatCode>0.00</c:formatCode>
                <c:ptCount val="30"/>
                <c:pt idx="6" formatCode="0_ ">
                  <c:v>78.7959035497922</c:v>
                </c:pt>
                <c:pt idx="7" formatCode="0_ ">
                  <c:v>226.22049728811299</c:v>
                </c:pt>
                <c:pt idx="8" formatCode="0_ ">
                  <c:v>673.57788518370796</c:v>
                </c:pt>
                <c:pt idx="9" formatCode="0_ ">
                  <c:v>1453.9075881246599</c:v>
                </c:pt>
                <c:pt idx="10" formatCode="0_ ">
                  <c:v>2516.3853069127199</c:v>
                </c:pt>
                <c:pt idx="11" formatCode="0_ ">
                  <c:v>3467.0217174588702</c:v>
                </c:pt>
                <c:pt idx="12" formatCode="0_ ">
                  <c:v>4216.8537028520504</c:v>
                </c:pt>
                <c:pt idx="13" formatCode="0_ ">
                  <c:v>4854.8443800033301</c:v>
                </c:pt>
                <c:pt idx="14" formatCode="0_ ">
                  <c:v>5380.9937489126896</c:v>
                </c:pt>
                <c:pt idx="15" formatCode="0_ ">
                  <c:v>5856.3168573557896</c:v>
                </c:pt>
                <c:pt idx="16" formatCode="0_ ">
                  <c:v>6410.4241017406202</c:v>
                </c:pt>
                <c:pt idx="17" formatCode="0_ ">
                  <c:v>7320.3936201097304</c:v>
                </c:pt>
                <c:pt idx="18" formatCode="0_ ">
                  <c:v>8319.3262553898894</c:v>
                </c:pt>
                <c:pt idx="19" formatCode="0_ ">
                  <c:v>9374.1746416209808</c:v>
                </c:pt>
                <c:pt idx="20" formatCode="0_ ">
                  <c:v>10281.555286217501</c:v>
                </c:pt>
                <c:pt idx="21" formatCode="0_ ">
                  <c:v>10861.109983025701</c:v>
                </c:pt>
                <c:pt idx="22" formatCode="0_ ">
                  <c:v>11158.5362766668</c:v>
                </c:pt>
                <c:pt idx="23" formatCode="0_ ">
                  <c:v>11349.1715271905</c:v>
                </c:pt>
              </c:numCache>
            </c:numRef>
          </c:yVal>
          <c:smooth val="1"/>
        </c:ser>
        <c:ser>
          <c:idx val="9"/>
          <c:order val="6"/>
          <c:tx>
            <c:strRef>
              <c:f>'TM10 MCS14'!$K$36:$K$37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MCS14'!$K$38:$K$67</c:f>
              <c:numCache>
                <c:formatCode>0.00</c:formatCode>
                <c:ptCount val="30"/>
                <c:pt idx="0">
                  <c:v>13.796984924622423</c:v>
                </c:pt>
                <c:pt idx="1">
                  <c:v>27.593969849244846</c:v>
                </c:pt>
                <c:pt idx="2">
                  <c:v>414.63316582912489</c:v>
                </c:pt>
                <c:pt idx="3">
                  <c:v>801.672361809005</c:v>
                </c:pt>
                <c:pt idx="4">
                  <c:v>1634.8160804019283</c:v>
                </c:pt>
                <c:pt idx="5">
                  <c:v>2467.9597989948511</c:v>
                </c:pt>
                <c:pt idx="6">
                  <c:v>3211.3688442209445</c:v>
                </c:pt>
                <c:pt idx="7">
                  <c:v>3954.777889447038</c:v>
                </c:pt>
                <c:pt idx="8">
                  <c:v>4484.4603015073126</c:v>
                </c:pt>
                <c:pt idx="9">
                  <c:v>5014.1427135675876</c:v>
                </c:pt>
                <c:pt idx="10">
                  <c:v>5768.484422110263</c:v>
                </c:pt>
                <c:pt idx="11">
                  <c:v>6522.8261306529403</c:v>
                </c:pt>
                <c:pt idx="12">
                  <c:v>7595.6201005021321</c:v>
                </c:pt>
                <c:pt idx="13">
                  <c:v>8668.4140703513258</c:v>
                </c:pt>
                <c:pt idx="14">
                  <c:v>9144.9407035171298</c:v>
                </c:pt>
                <c:pt idx="15">
                  <c:v>9621.4673366829338</c:v>
                </c:pt>
                <c:pt idx="16">
                  <c:v>10004.430150753267</c:v>
                </c:pt>
                <c:pt idx="17">
                  <c:v>10387.392964823601</c:v>
                </c:pt>
                <c:pt idx="18">
                  <c:v>10780.209045225591</c:v>
                </c:pt>
                <c:pt idx="19">
                  <c:v>11173.025125627581</c:v>
                </c:pt>
                <c:pt idx="20">
                  <c:v>11291.602010049686</c:v>
                </c:pt>
                <c:pt idx="21">
                  <c:v>11410.17889447179</c:v>
                </c:pt>
                <c:pt idx="22">
                  <c:v>11422.552763818525</c:v>
                </c:pt>
                <c:pt idx="23">
                  <c:v>11434.926633165258</c:v>
                </c:pt>
                <c:pt idx="24">
                  <c:v>11435.463316582342</c:v>
                </c:pt>
                <c:pt idx="25">
                  <c:v>11435.999999999427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24.138693467335475</c:v>
                </c:pt>
                <c:pt idx="5">
                  <c:v>48.27738693467095</c:v>
                </c:pt>
                <c:pt idx="6">
                  <c:v>514.22713567836627</c:v>
                </c:pt>
                <c:pt idx="7">
                  <c:v>980.17688442206145</c:v>
                </c:pt>
                <c:pt idx="8">
                  <c:v>1898.7859296481461</c:v>
                </c:pt>
                <c:pt idx="9">
                  <c:v>2817.3949748742307</c:v>
                </c:pt>
                <c:pt idx="10">
                  <c:v>3570.4824120601229</c:v>
                </c:pt>
                <c:pt idx="11">
                  <c:v>4323.5698492460151</c:v>
                </c:pt>
                <c:pt idx="12">
                  <c:v>4821.5216080399605</c:v>
                </c:pt>
                <c:pt idx="13">
                  <c:v>5319.4733668339049</c:v>
                </c:pt>
                <c:pt idx="14">
                  <c:v>6020.8281407032164</c:v>
                </c:pt>
                <c:pt idx="15">
                  <c:v>6722.1829145725278</c:v>
                </c:pt>
                <c:pt idx="16">
                  <c:v>7810.9507537684531</c:v>
                </c:pt>
                <c:pt idx="17">
                  <c:v>8899.7185929643783</c:v>
                </c:pt>
                <c:pt idx="18">
                  <c:v>9652.9326633160999</c:v>
                </c:pt>
                <c:pt idx="19">
                  <c:v>10406.146733667822</c:v>
                </c:pt>
                <c:pt idx="20">
                  <c:v>10817.819095476845</c:v>
                </c:pt>
                <c:pt idx="21">
                  <c:v>11229.491457285871</c:v>
                </c:pt>
                <c:pt idx="22">
                  <c:v>11326.998994974309</c:v>
                </c:pt>
                <c:pt idx="23">
                  <c:v>11424.506532662745</c:v>
                </c:pt>
                <c:pt idx="24">
                  <c:v>11428.950753768273</c:v>
                </c:pt>
                <c:pt idx="25">
                  <c:v>11433.3949748738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'TM10 MCS14'!$N$36:$N$37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'TM10 MCS14'!$Q$36:$Q$37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'TM10 MCS14'!$T$36:$T$37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'TM10 MCS14'!$W$36:$W$37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'TM10 MCS14'!$Z$36:$Z$37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'TM10 MCS14'!$AC$36:$AC$37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'TM10 MCS14'!$AF$36:$AF$37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MCS14'!$AF$38:$AF$67</c:f>
              <c:numCache>
                <c:formatCode>0.00</c:formatCode>
                <c:ptCount val="30"/>
                <c:pt idx="6">
                  <c:v>2172.2199999999998</c:v>
                </c:pt>
                <c:pt idx="7">
                  <c:v>3197.18</c:v>
                </c:pt>
                <c:pt idx="8">
                  <c:v>3860.35</c:v>
                </c:pt>
                <c:pt idx="9">
                  <c:v>4449.25</c:v>
                </c:pt>
                <c:pt idx="10">
                  <c:v>4961.1400000000003</c:v>
                </c:pt>
                <c:pt idx="11">
                  <c:v>5430.66</c:v>
                </c:pt>
                <c:pt idx="12">
                  <c:v>6073.07</c:v>
                </c:pt>
                <c:pt idx="13">
                  <c:v>7056.81</c:v>
                </c:pt>
                <c:pt idx="14">
                  <c:v>8222.41</c:v>
                </c:pt>
                <c:pt idx="15">
                  <c:v>9088.5499999999993</c:v>
                </c:pt>
                <c:pt idx="16">
                  <c:v>9778.31</c:v>
                </c:pt>
                <c:pt idx="17">
                  <c:v>10257.69</c:v>
                </c:pt>
                <c:pt idx="18">
                  <c:v>10716.63</c:v>
                </c:pt>
                <c:pt idx="19">
                  <c:v>11110.48</c:v>
                </c:pt>
                <c:pt idx="20">
                  <c:v>11363.19</c:v>
                </c:pt>
                <c:pt idx="21">
                  <c:v>11421.96</c:v>
                </c:pt>
                <c:pt idx="22">
                  <c:v>11427.95</c:v>
                </c:pt>
                <c:pt idx="23">
                  <c:v>11427.95</c:v>
                </c:pt>
                <c:pt idx="24">
                  <c:v>11427.95</c:v>
                </c:pt>
                <c:pt idx="25">
                  <c:v>11427.95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'TM10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MCS14'!$AH$38:$AH$67</c:f>
              <c:numCache>
                <c:formatCode>0.00</c:formatCode>
                <c:ptCount val="30"/>
                <c:pt idx="6">
                  <c:v>288.94</c:v>
                </c:pt>
                <c:pt idx="7">
                  <c:v>939.7</c:v>
                </c:pt>
                <c:pt idx="8">
                  <c:v>1938.57</c:v>
                </c:pt>
                <c:pt idx="9">
                  <c:v>3001.52</c:v>
                </c:pt>
                <c:pt idx="10">
                  <c:v>3806.84</c:v>
                </c:pt>
                <c:pt idx="11">
                  <c:v>4353.8599999999997</c:v>
                </c:pt>
                <c:pt idx="12">
                  <c:v>4888.58</c:v>
                </c:pt>
                <c:pt idx="13">
                  <c:v>5304.75</c:v>
                </c:pt>
                <c:pt idx="14">
                  <c:v>5826.73</c:v>
                </c:pt>
                <c:pt idx="15">
                  <c:v>6429.69</c:v>
                </c:pt>
                <c:pt idx="16">
                  <c:v>7377.48</c:v>
                </c:pt>
                <c:pt idx="17">
                  <c:v>8633.8700000000008</c:v>
                </c:pt>
                <c:pt idx="18">
                  <c:v>9725.58</c:v>
                </c:pt>
                <c:pt idx="19">
                  <c:v>10527.3</c:v>
                </c:pt>
                <c:pt idx="20">
                  <c:v>11073.54</c:v>
                </c:pt>
                <c:pt idx="21">
                  <c:v>11351.23</c:v>
                </c:pt>
                <c:pt idx="22">
                  <c:v>11427.95</c:v>
                </c:pt>
                <c:pt idx="23">
                  <c:v>11427.95</c:v>
                </c:pt>
                <c:pt idx="24">
                  <c:v>11427.95</c:v>
                </c:pt>
                <c:pt idx="25">
                  <c:v>11427.95</c:v>
                </c:pt>
              </c:numCache>
            </c:numRef>
          </c:yVal>
          <c:smooth val="1"/>
        </c:ser>
        <c:ser>
          <c:idx val="33"/>
          <c:order val="22"/>
          <c:tx>
            <c:strRef>
              <c:f>'TM10 MCS14'!$AI$36:$AI$37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MCS14'!$AI$38:$AI$67</c:f>
              <c:numCache>
                <c:formatCode>0.00</c:formatCode>
                <c:ptCount val="30"/>
                <c:pt idx="3">
                  <c:v>682.43399762864101</c:v>
                </c:pt>
                <c:pt idx="4">
                  <c:v>1532.8817939279099</c:v>
                </c:pt>
                <c:pt idx="5">
                  <c:v>2308.8320651029999</c:v>
                </c:pt>
                <c:pt idx="6">
                  <c:v>2963.4349769823698</c:v>
                </c:pt>
                <c:pt idx="7">
                  <c:v>3540.8026192545299</c:v>
                </c:pt>
                <c:pt idx="8">
                  <c:v>4109.4365778155698</c:v>
                </c:pt>
                <c:pt idx="9">
                  <c:v>4723.8025169610401</c:v>
                </c:pt>
                <c:pt idx="10">
                  <c:v>5407.9928651932696</c:v>
                </c:pt>
                <c:pt idx="11">
                  <c:v>6154.9906685463202</c:v>
                </c:pt>
                <c:pt idx="12">
                  <c:v>6935.2816015144399</c:v>
                </c:pt>
                <c:pt idx="13">
                  <c:v>7709.3176113987802</c:v>
                </c:pt>
                <c:pt idx="14">
                  <c:v>8439.4753206577006</c:v>
                </c:pt>
                <c:pt idx="15">
                  <c:v>9098.5357271511093</c:v>
                </c:pt>
                <c:pt idx="16">
                  <c:v>9673.1995275048503</c:v>
                </c:pt>
                <c:pt idx="17">
                  <c:v>10162.605147680501</c:v>
                </c:pt>
                <c:pt idx="18">
                  <c:v>10573.0949007156</c:v>
                </c:pt>
                <c:pt idx="19">
                  <c:v>10911.4392079891</c:v>
                </c:pt>
                <c:pt idx="20">
                  <c:v>11179.2401207721</c:v>
                </c:pt>
                <c:pt idx="21">
                  <c:v>11371.154066719801</c:v>
                </c:pt>
                <c:pt idx="22">
                  <c:v>11478.7604248677</c:v>
                </c:pt>
                <c:pt idx="23">
                  <c:v>11500.217806083399</c:v>
                </c:pt>
                <c:pt idx="24">
                  <c:v>11453.1543873021</c:v>
                </c:pt>
                <c:pt idx="25">
                  <c:v>11453.1543873021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'TM10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MCS14'!$AK$38:$AK$67</c:f>
              <c:numCache>
                <c:formatCode>0.00</c:formatCode>
                <c:ptCount val="30"/>
                <c:pt idx="3">
                  <c:v>0</c:v>
                </c:pt>
                <c:pt idx="4">
                  <c:v>0</c:v>
                </c:pt>
                <c:pt idx="5">
                  <c:v>9.8301665100857107</c:v>
                </c:pt>
                <c:pt idx="6">
                  <c:v>409.23574987653399</c:v>
                </c:pt>
                <c:pt idx="7">
                  <c:v>1054.8050737967101</c:v>
                </c:pt>
                <c:pt idx="8">
                  <c:v>1825.78729929474</c:v>
                </c:pt>
                <c:pt idx="9">
                  <c:v>2609.00229592812</c:v>
                </c:pt>
                <c:pt idx="10">
                  <c:v>3343.2192826374899</c:v>
                </c:pt>
                <c:pt idx="11">
                  <c:v>4030.8619900134699</c:v>
                </c:pt>
                <c:pt idx="12">
                  <c:v>4722.0567327466297</c:v>
                </c:pt>
                <c:pt idx="13">
                  <c:v>5482.3740999071297</c:v>
                </c:pt>
                <c:pt idx="14">
                  <c:v>6357.6163195829304</c:v>
                </c:pt>
                <c:pt idx="15">
                  <c:v>7347.6291915843003</c:v>
                </c:pt>
                <c:pt idx="16">
                  <c:v>8397.3282656885604</c:v>
                </c:pt>
                <c:pt idx="17">
                  <c:v>9407.8821315475197</c:v>
                </c:pt>
                <c:pt idx="18">
                  <c:v>10265.249738202099</c:v>
                </c:pt>
                <c:pt idx="19">
                  <c:v>10877.982034438301</c:v>
                </c:pt>
                <c:pt idx="20">
                  <c:v>11212.3293742676</c:v>
                </c:pt>
                <c:pt idx="21">
                  <c:v>11311.2035229218</c:v>
                </c:pt>
                <c:pt idx="22">
                  <c:v>11285.385186191101</c:v>
                </c:pt>
                <c:pt idx="23">
                  <c:v>11271.503228034901</c:v>
                </c:pt>
                <c:pt idx="24">
                  <c:v>11362.698596406</c:v>
                </c:pt>
                <c:pt idx="25">
                  <c:v>11453.1543873021</c:v>
                </c:pt>
              </c:numCache>
            </c:numRef>
          </c:yVal>
          <c:smooth val="1"/>
        </c:ser>
        <c:ser>
          <c:idx val="36"/>
          <c:order val="24"/>
          <c:tx>
            <c:strRef>
              <c:f>'TM10 MCS14'!$AL$36:$AL$37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'TM10 MCS14'!$AO$36:$AO$37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'TM10 MCS14'!$AR$36:$AR$37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964544"/>
        <c:axId val="281966464"/>
      </c:scatterChart>
      <c:valAx>
        <c:axId val="28196454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81966464"/>
        <c:crosses val="autoZero"/>
        <c:crossBetween val="midCat"/>
        <c:majorUnit val="1"/>
      </c:valAx>
      <c:valAx>
        <c:axId val="2819664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81964544"/>
        <c:crossesAt val="-5"/>
        <c:crossBetween val="midCat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'TM10 MCS14'!$C$36:$C$37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MCS14'!$C$38:$C$67</c:f>
              <c:numCache>
                <c:formatCode>0.00</c:formatCode>
                <c:ptCount val="30"/>
                <c:pt idx="1">
                  <c:v>0</c:v>
                </c:pt>
                <c:pt idx="2">
                  <c:v>2.6</c:v>
                </c:pt>
                <c:pt idx="3">
                  <c:v>17.8</c:v>
                </c:pt>
                <c:pt idx="4">
                  <c:v>76.7</c:v>
                </c:pt>
                <c:pt idx="5">
                  <c:v>389</c:v>
                </c:pt>
                <c:pt idx="6">
                  <c:v>1020</c:v>
                </c:pt>
                <c:pt idx="7">
                  <c:v>1950</c:v>
                </c:pt>
                <c:pt idx="8">
                  <c:v>2870</c:v>
                </c:pt>
                <c:pt idx="9">
                  <c:v>3580</c:v>
                </c:pt>
                <c:pt idx="10">
                  <c:v>4180</c:v>
                </c:pt>
                <c:pt idx="11">
                  <c:v>4760</c:v>
                </c:pt>
                <c:pt idx="12">
                  <c:v>5390</c:v>
                </c:pt>
                <c:pt idx="13">
                  <c:v>6260</c:v>
                </c:pt>
                <c:pt idx="14">
                  <c:v>7320</c:v>
                </c:pt>
                <c:pt idx="15">
                  <c:v>8470</c:v>
                </c:pt>
                <c:pt idx="16">
                  <c:v>9660</c:v>
                </c:pt>
                <c:pt idx="17">
                  <c:v>10600</c:v>
                </c:pt>
                <c:pt idx="18">
                  <c:v>11100</c:v>
                </c:pt>
                <c:pt idx="19">
                  <c:v>11400</c:v>
                </c:pt>
                <c:pt idx="20">
                  <c:v>11400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  <c:pt idx="24">
                  <c:v>11400</c:v>
                </c:pt>
                <c:pt idx="25">
                  <c:v>11400</c:v>
                </c:pt>
                <c:pt idx="26">
                  <c:v>11400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'TM10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10.1</c:v>
                </c:pt>
                <c:pt idx="6">
                  <c:v>95.699999999999989</c:v>
                </c:pt>
                <c:pt idx="7">
                  <c:v>479</c:v>
                </c:pt>
                <c:pt idx="8">
                  <c:v>1200</c:v>
                </c:pt>
                <c:pt idx="9">
                  <c:v>2160</c:v>
                </c:pt>
                <c:pt idx="10">
                  <c:v>3050</c:v>
                </c:pt>
                <c:pt idx="11">
                  <c:v>3830</c:v>
                </c:pt>
                <c:pt idx="12">
                  <c:v>4470</c:v>
                </c:pt>
                <c:pt idx="13">
                  <c:v>5050</c:v>
                </c:pt>
                <c:pt idx="14">
                  <c:v>5700</c:v>
                </c:pt>
                <c:pt idx="15">
                  <c:v>6570</c:v>
                </c:pt>
                <c:pt idx="16">
                  <c:v>7680</c:v>
                </c:pt>
                <c:pt idx="17">
                  <c:v>8900</c:v>
                </c:pt>
                <c:pt idx="18">
                  <c:v>10000</c:v>
                </c:pt>
                <c:pt idx="19">
                  <c:v>10800</c:v>
                </c:pt>
                <c:pt idx="20">
                  <c:v>11200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  <c:pt idx="24">
                  <c:v>11400</c:v>
                </c:pt>
                <c:pt idx="25">
                  <c:v>11400</c:v>
                </c:pt>
                <c:pt idx="26">
                  <c:v>11400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'TM10 MCS14'!$F$36:$F$37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'TM10 MCS14'!$I$36:$I$37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MCS14'!$I$38:$I$67</c:f>
              <c:numCache>
                <c:formatCode>0.00</c:formatCode>
                <c:ptCount val="30"/>
                <c:pt idx="6" formatCode="0_ ">
                  <c:v>1287.5597229775799</c:v>
                </c:pt>
                <c:pt idx="7" formatCode="0_ ">
                  <c:v>2233.1066430390701</c:v>
                </c:pt>
                <c:pt idx="8" formatCode="0_ ">
                  <c:v>3005.8168197631098</c:v>
                </c:pt>
                <c:pt idx="9" formatCode="0_ ">
                  <c:v>4005.6804468096402</c:v>
                </c:pt>
                <c:pt idx="10" formatCode="0_ ">
                  <c:v>4386.0832393973496</c:v>
                </c:pt>
                <c:pt idx="11" formatCode="0_ ">
                  <c:v>4881.7348907589503</c:v>
                </c:pt>
                <c:pt idx="12" formatCode="0_ ">
                  <c:v>5265.4819505719297</c:v>
                </c:pt>
                <c:pt idx="13" formatCode="0_ ">
                  <c:v>5830.0709951579502</c:v>
                </c:pt>
                <c:pt idx="14" formatCode="0_ ">
                  <c:v>6395.1752429667404</c:v>
                </c:pt>
                <c:pt idx="15" formatCode="0_ ">
                  <c:v>7282.2665700049902</c:v>
                </c:pt>
                <c:pt idx="16" formatCode="0_ ">
                  <c:v>8512.5013479858808</c:v>
                </c:pt>
                <c:pt idx="17" formatCode="0_ ">
                  <c:v>9526.6828420399306</c:v>
                </c:pt>
                <c:pt idx="18" formatCode="0_ ">
                  <c:v>10352.749314962501</c:v>
                </c:pt>
                <c:pt idx="19" formatCode="0_ ">
                  <c:v>10912.004887872299</c:v>
                </c:pt>
                <c:pt idx="20" formatCode="0_ ">
                  <c:v>11206.7834697006</c:v>
                </c:pt>
                <c:pt idx="21" formatCode="0_ ">
                  <c:v>11341.522581953401</c:v>
                </c:pt>
                <c:pt idx="22" formatCode="0_ ">
                  <c:v>11402.518017049</c:v>
                </c:pt>
                <c:pt idx="23" formatCode="0_ ">
                  <c:v>11427.916437772001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'TM10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MCS14'!$J$38:$J$67</c:f>
              <c:numCache>
                <c:formatCode>0.00</c:formatCode>
                <c:ptCount val="30"/>
                <c:pt idx="6" formatCode="0_ ">
                  <c:v>78.7959035497922</c:v>
                </c:pt>
                <c:pt idx="7" formatCode="0_ ">
                  <c:v>226.22049728811299</c:v>
                </c:pt>
                <c:pt idx="8" formatCode="0_ ">
                  <c:v>673.57788518370796</c:v>
                </c:pt>
                <c:pt idx="9" formatCode="0_ ">
                  <c:v>1453.9075881246599</c:v>
                </c:pt>
                <c:pt idx="10" formatCode="0_ ">
                  <c:v>2516.3853069127199</c:v>
                </c:pt>
                <c:pt idx="11" formatCode="0_ ">
                  <c:v>3467.0217174588702</c:v>
                </c:pt>
                <c:pt idx="12" formatCode="0_ ">
                  <c:v>4216.8537028520504</c:v>
                </c:pt>
                <c:pt idx="13" formatCode="0_ ">
                  <c:v>4854.8443800033301</c:v>
                </c:pt>
                <c:pt idx="14" formatCode="0_ ">
                  <c:v>5380.9937489126896</c:v>
                </c:pt>
                <c:pt idx="15" formatCode="0_ ">
                  <c:v>5856.3168573557896</c:v>
                </c:pt>
                <c:pt idx="16" formatCode="0_ ">
                  <c:v>6410.4241017406202</c:v>
                </c:pt>
                <c:pt idx="17" formatCode="0_ ">
                  <c:v>7320.3936201097304</c:v>
                </c:pt>
                <c:pt idx="18" formatCode="0_ ">
                  <c:v>8319.3262553898894</c:v>
                </c:pt>
                <c:pt idx="19" formatCode="0_ ">
                  <c:v>9374.1746416209808</c:v>
                </c:pt>
                <c:pt idx="20" formatCode="0_ ">
                  <c:v>10281.555286217501</c:v>
                </c:pt>
                <c:pt idx="21" formatCode="0_ ">
                  <c:v>10861.109983025701</c:v>
                </c:pt>
                <c:pt idx="22" formatCode="0_ ">
                  <c:v>11158.5362766668</c:v>
                </c:pt>
                <c:pt idx="23" formatCode="0_ ">
                  <c:v>11349.1715271905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'TM10 MCS14'!$L$36:$L$37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14.06231155778824</c:v>
                </c:pt>
                <c:pt idx="3">
                  <c:v>28.12462311557648</c:v>
                </c:pt>
                <c:pt idx="4">
                  <c:v>439.36884422108352</c:v>
                </c:pt>
                <c:pt idx="5">
                  <c:v>850.61306532659057</c:v>
                </c:pt>
                <c:pt idx="6">
                  <c:v>1749.346733668254</c:v>
                </c:pt>
                <c:pt idx="7">
                  <c:v>2648.0804020099176</c:v>
                </c:pt>
                <c:pt idx="8">
                  <c:v>3413.7165829144019</c:v>
                </c:pt>
                <c:pt idx="9">
                  <c:v>4179.3527638188862</c:v>
                </c:pt>
                <c:pt idx="10">
                  <c:v>4696.1246231153418</c:v>
                </c:pt>
                <c:pt idx="11">
                  <c:v>5212.8964824117993</c:v>
                </c:pt>
                <c:pt idx="12">
                  <c:v>5918.3155778891496</c:v>
                </c:pt>
                <c:pt idx="13">
                  <c:v>6623.7346733665017</c:v>
                </c:pt>
                <c:pt idx="14">
                  <c:v>7647.41306532625</c:v>
                </c:pt>
                <c:pt idx="15">
                  <c:v>8671.0914572859983</c:v>
                </c:pt>
                <c:pt idx="16">
                  <c:v>9406.4864321603327</c:v>
                </c:pt>
                <c:pt idx="17">
                  <c:v>10141.881407034667</c:v>
                </c:pt>
                <c:pt idx="18">
                  <c:v>10611.286432160274</c:v>
                </c:pt>
                <c:pt idx="19">
                  <c:v>11080.691457285877</c:v>
                </c:pt>
                <c:pt idx="20">
                  <c:v>11239.917587939135</c:v>
                </c:pt>
                <c:pt idx="21">
                  <c:v>11399.143718592393</c:v>
                </c:pt>
                <c:pt idx="22">
                  <c:v>11417.571859295911</c:v>
                </c:pt>
                <c:pt idx="23">
                  <c:v>11435.999999999427</c:v>
                </c:pt>
                <c:pt idx="24">
                  <c:v>11435.999999999427</c:v>
                </c:pt>
                <c:pt idx="25">
                  <c:v>11435.999999999427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24.138693467335475</c:v>
                </c:pt>
                <c:pt idx="5">
                  <c:v>48.27738693467095</c:v>
                </c:pt>
                <c:pt idx="6">
                  <c:v>514.22713567836627</c:v>
                </c:pt>
                <c:pt idx="7">
                  <c:v>980.17688442206145</c:v>
                </c:pt>
                <c:pt idx="8">
                  <c:v>1898.7859296481461</c:v>
                </c:pt>
                <c:pt idx="9">
                  <c:v>2817.3949748742307</c:v>
                </c:pt>
                <c:pt idx="10">
                  <c:v>3570.4824120601229</c:v>
                </c:pt>
                <c:pt idx="11">
                  <c:v>4323.5698492460151</c:v>
                </c:pt>
                <c:pt idx="12">
                  <c:v>4821.5216080399605</c:v>
                </c:pt>
                <c:pt idx="13">
                  <c:v>5319.4733668339049</c:v>
                </c:pt>
                <c:pt idx="14">
                  <c:v>6020.8281407032164</c:v>
                </c:pt>
                <c:pt idx="15">
                  <c:v>6722.1829145725278</c:v>
                </c:pt>
                <c:pt idx="16">
                  <c:v>7810.9507537684531</c:v>
                </c:pt>
                <c:pt idx="17">
                  <c:v>8899.7185929643783</c:v>
                </c:pt>
                <c:pt idx="18">
                  <c:v>9652.9326633160999</c:v>
                </c:pt>
                <c:pt idx="19">
                  <c:v>10406.146733667822</c:v>
                </c:pt>
                <c:pt idx="20">
                  <c:v>10817.819095476845</c:v>
                </c:pt>
                <c:pt idx="21">
                  <c:v>11229.491457285871</c:v>
                </c:pt>
                <c:pt idx="22">
                  <c:v>11326.998994974309</c:v>
                </c:pt>
                <c:pt idx="23">
                  <c:v>11424.506532662745</c:v>
                </c:pt>
                <c:pt idx="24">
                  <c:v>11428.950753768273</c:v>
                </c:pt>
                <c:pt idx="25">
                  <c:v>11433.3949748738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'TM10 MCS14'!$O$36:$O$37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'TM10 MCS14'!$R$36:$R$37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'TM10 MCS14'!$U$36:$U$37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'TM10 MCS14'!$X$36:$X$37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'TM10 MCS14'!$AA$36:$AA$37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'TM10 MCS14'!$AD$36:$AD$37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'TM10 MCS14'!$AG$36:$AG$37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MCS14'!$AG$38:$AG$67</c:f>
              <c:numCache>
                <c:formatCode>0.00</c:formatCode>
                <c:ptCount val="30"/>
                <c:pt idx="6">
                  <c:v>746.43</c:v>
                </c:pt>
                <c:pt idx="7">
                  <c:v>1749.95</c:v>
                </c:pt>
                <c:pt idx="8">
                  <c:v>2807.26</c:v>
                </c:pt>
                <c:pt idx="9">
                  <c:v>3677.66</c:v>
                </c:pt>
                <c:pt idx="10">
                  <c:v>4284.84</c:v>
                </c:pt>
                <c:pt idx="11">
                  <c:v>4835.3999999999996</c:v>
                </c:pt>
                <c:pt idx="12">
                  <c:v>5247.42</c:v>
                </c:pt>
                <c:pt idx="13">
                  <c:v>5745.35</c:v>
                </c:pt>
                <c:pt idx="14">
                  <c:v>6347.65</c:v>
                </c:pt>
                <c:pt idx="15">
                  <c:v>7243.37</c:v>
                </c:pt>
                <c:pt idx="16">
                  <c:v>8490.2900000000009</c:v>
                </c:pt>
                <c:pt idx="17">
                  <c:v>9600.2800000000007</c:v>
                </c:pt>
                <c:pt idx="18">
                  <c:v>10406.93</c:v>
                </c:pt>
                <c:pt idx="19">
                  <c:v>10992.94</c:v>
                </c:pt>
                <c:pt idx="20">
                  <c:v>11329.4</c:v>
                </c:pt>
                <c:pt idx="21">
                  <c:v>11415.98</c:v>
                </c:pt>
                <c:pt idx="22">
                  <c:v>11427.95</c:v>
                </c:pt>
                <c:pt idx="23">
                  <c:v>11427.95</c:v>
                </c:pt>
                <c:pt idx="24">
                  <c:v>11427.95</c:v>
                </c:pt>
                <c:pt idx="25">
                  <c:v>11427.95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'TM10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MCS14'!$AH$38:$AH$67</c:f>
              <c:numCache>
                <c:formatCode>0.00</c:formatCode>
                <c:ptCount val="30"/>
                <c:pt idx="6">
                  <c:v>288.94</c:v>
                </c:pt>
                <c:pt idx="7">
                  <c:v>939.7</c:v>
                </c:pt>
                <c:pt idx="8">
                  <c:v>1938.57</c:v>
                </c:pt>
                <c:pt idx="9">
                  <c:v>3001.52</c:v>
                </c:pt>
                <c:pt idx="10">
                  <c:v>3806.84</c:v>
                </c:pt>
                <c:pt idx="11">
                  <c:v>4353.8599999999997</c:v>
                </c:pt>
                <c:pt idx="12">
                  <c:v>4888.58</c:v>
                </c:pt>
                <c:pt idx="13">
                  <c:v>5304.75</c:v>
                </c:pt>
                <c:pt idx="14">
                  <c:v>5826.73</c:v>
                </c:pt>
                <c:pt idx="15">
                  <c:v>6429.69</c:v>
                </c:pt>
                <c:pt idx="16">
                  <c:v>7377.48</c:v>
                </c:pt>
                <c:pt idx="17">
                  <c:v>8633.8700000000008</c:v>
                </c:pt>
                <c:pt idx="18">
                  <c:v>9725.58</c:v>
                </c:pt>
                <c:pt idx="19">
                  <c:v>10527.3</c:v>
                </c:pt>
                <c:pt idx="20">
                  <c:v>11073.54</c:v>
                </c:pt>
                <c:pt idx="21">
                  <c:v>11351.23</c:v>
                </c:pt>
                <c:pt idx="22">
                  <c:v>11427.95</c:v>
                </c:pt>
                <c:pt idx="23">
                  <c:v>11427.95</c:v>
                </c:pt>
                <c:pt idx="24">
                  <c:v>11427.95</c:v>
                </c:pt>
                <c:pt idx="25">
                  <c:v>11427.95</c:v>
                </c:pt>
              </c:numCache>
            </c:numRef>
          </c:yVal>
          <c:smooth val="1"/>
        </c:ser>
        <c:ser>
          <c:idx val="34"/>
          <c:order val="22"/>
          <c:tx>
            <c:strRef>
              <c:f>'TM10 MCS14'!$AJ$36:$AJ$37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MCS14'!$AK$38:$AK$67</c:f>
              <c:numCache>
                <c:formatCode>0.00</c:formatCode>
                <c:ptCount val="30"/>
                <c:pt idx="3">
                  <c:v>0</c:v>
                </c:pt>
                <c:pt idx="4">
                  <c:v>0</c:v>
                </c:pt>
                <c:pt idx="5">
                  <c:v>9.8301665100857107</c:v>
                </c:pt>
                <c:pt idx="6">
                  <c:v>409.23574987653399</c:v>
                </c:pt>
                <c:pt idx="7">
                  <c:v>1054.8050737967101</c:v>
                </c:pt>
                <c:pt idx="8">
                  <c:v>1825.78729929474</c:v>
                </c:pt>
                <c:pt idx="9">
                  <c:v>2609.00229592812</c:v>
                </c:pt>
                <c:pt idx="10">
                  <c:v>3343.2192826374899</c:v>
                </c:pt>
                <c:pt idx="11">
                  <c:v>4030.8619900134699</c:v>
                </c:pt>
                <c:pt idx="12">
                  <c:v>4722.0567327466297</c:v>
                </c:pt>
                <c:pt idx="13">
                  <c:v>5482.3740999071297</c:v>
                </c:pt>
                <c:pt idx="14">
                  <c:v>6357.6163195829304</c:v>
                </c:pt>
                <c:pt idx="15">
                  <c:v>7347.6291915843003</c:v>
                </c:pt>
                <c:pt idx="16">
                  <c:v>8397.3282656885604</c:v>
                </c:pt>
                <c:pt idx="17">
                  <c:v>9407.8821315475197</c:v>
                </c:pt>
                <c:pt idx="18">
                  <c:v>10265.249738202099</c:v>
                </c:pt>
                <c:pt idx="19">
                  <c:v>10877.982034438301</c:v>
                </c:pt>
                <c:pt idx="20">
                  <c:v>11212.3293742676</c:v>
                </c:pt>
                <c:pt idx="21">
                  <c:v>11311.2035229218</c:v>
                </c:pt>
                <c:pt idx="22">
                  <c:v>11285.385186191101</c:v>
                </c:pt>
                <c:pt idx="23">
                  <c:v>11271.503228034901</c:v>
                </c:pt>
                <c:pt idx="24">
                  <c:v>11362.698596406</c:v>
                </c:pt>
                <c:pt idx="25">
                  <c:v>11453.1543873021</c:v>
                </c:pt>
              </c:numCache>
            </c:numRef>
          </c:yVal>
          <c:smooth val="1"/>
        </c:ser>
        <c:ser>
          <c:idx val="37"/>
          <c:order val="24"/>
          <c:tx>
            <c:strRef>
              <c:f>'TM10 MCS14'!$AM$36:$AM$37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'TM10 MCS14'!$AP$36:$AP$37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'TM10 MCS14'!$AS$36:$AS$37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244992"/>
        <c:axId val="282251264"/>
      </c:scatterChart>
      <c:valAx>
        <c:axId val="28224499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82251264"/>
        <c:crosses val="autoZero"/>
        <c:crossBetween val="midCat"/>
        <c:majorUnit val="1"/>
      </c:valAx>
      <c:valAx>
        <c:axId val="2822512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82244992"/>
        <c:crossesAt val="-5"/>
        <c:crossBetween val="midCat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MCS16'!$B$36:$B$37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MCS16'!$B$38:$B$67</c:f>
              <c:numCache>
                <c:formatCode>0.00</c:formatCode>
                <c:ptCount val="30"/>
                <c:pt idx="1">
                  <c:v>0</c:v>
                </c:pt>
                <c:pt idx="2">
                  <c:v>18.700000000000003</c:v>
                </c:pt>
                <c:pt idx="3">
                  <c:v>97</c:v>
                </c:pt>
                <c:pt idx="4">
                  <c:v>425.3</c:v>
                </c:pt>
                <c:pt idx="5">
                  <c:v>1214</c:v>
                </c:pt>
                <c:pt idx="6">
                  <c:v>2325</c:v>
                </c:pt>
                <c:pt idx="7">
                  <c:v>3290</c:v>
                </c:pt>
                <c:pt idx="8">
                  <c:v>3985</c:v>
                </c:pt>
                <c:pt idx="9">
                  <c:v>4561</c:v>
                </c:pt>
                <c:pt idx="10">
                  <c:v>5130</c:v>
                </c:pt>
                <c:pt idx="11">
                  <c:v>5700</c:v>
                </c:pt>
                <c:pt idx="12">
                  <c:v>6330</c:v>
                </c:pt>
                <c:pt idx="13">
                  <c:v>7090</c:v>
                </c:pt>
                <c:pt idx="14">
                  <c:v>8050.0000000000009</c:v>
                </c:pt>
                <c:pt idx="15">
                  <c:v>9170</c:v>
                </c:pt>
                <c:pt idx="16">
                  <c:v>10400</c:v>
                </c:pt>
                <c:pt idx="17">
                  <c:v>11520</c:v>
                </c:pt>
                <c:pt idx="18">
                  <c:v>12450</c:v>
                </c:pt>
                <c:pt idx="19">
                  <c:v>12930</c:v>
                </c:pt>
                <c:pt idx="20">
                  <c:v>13200</c:v>
                </c:pt>
                <c:pt idx="21">
                  <c:v>13220</c:v>
                </c:pt>
                <c:pt idx="22">
                  <c:v>13220</c:v>
                </c:pt>
                <c:pt idx="23">
                  <c:v>13220</c:v>
                </c:pt>
                <c:pt idx="24">
                  <c:v>13220</c:v>
                </c:pt>
                <c:pt idx="25">
                  <c:v>13220</c:v>
                </c:pt>
                <c:pt idx="26">
                  <c:v>13220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'TM10 MCS16'!$C$36:$C$37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MCS16'!$C$38:$C$67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6.5</c:v>
                </c:pt>
                <c:pt idx="4">
                  <c:v>18.2</c:v>
                </c:pt>
                <c:pt idx="5">
                  <c:v>113.3</c:v>
                </c:pt>
                <c:pt idx="6">
                  <c:v>564.1</c:v>
                </c:pt>
                <c:pt idx="7">
                  <c:v>1516</c:v>
                </c:pt>
                <c:pt idx="8">
                  <c:v>2736</c:v>
                </c:pt>
                <c:pt idx="9">
                  <c:v>3674</c:v>
                </c:pt>
                <c:pt idx="10">
                  <c:v>4297</c:v>
                </c:pt>
                <c:pt idx="11">
                  <c:v>4850</c:v>
                </c:pt>
                <c:pt idx="12">
                  <c:v>5420</c:v>
                </c:pt>
                <c:pt idx="13">
                  <c:v>6050</c:v>
                </c:pt>
                <c:pt idx="14">
                  <c:v>6710</c:v>
                </c:pt>
                <c:pt idx="15">
                  <c:v>7580</c:v>
                </c:pt>
                <c:pt idx="16">
                  <c:v>8740</c:v>
                </c:pt>
                <c:pt idx="17">
                  <c:v>10140</c:v>
                </c:pt>
                <c:pt idx="18">
                  <c:v>11530</c:v>
                </c:pt>
                <c:pt idx="19">
                  <c:v>12540</c:v>
                </c:pt>
                <c:pt idx="20">
                  <c:v>13070</c:v>
                </c:pt>
                <c:pt idx="21">
                  <c:v>13210</c:v>
                </c:pt>
                <c:pt idx="22">
                  <c:v>13220</c:v>
                </c:pt>
                <c:pt idx="23">
                  <c:v>13220</c:v>
                </c:pt>
                <c:pt idx="24">
                  <c:v>13220</c:v>
                </c:pt>
                <c:pt idx="25">
                  <c:v>13220</c:v>
                </c:pt>
                <c:pt idx="26">
                  <c:v>13220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'TM10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32.700000000000003</c:v>
                </c:pt>
                <c:pt idx="7">
                  <c:v>171.3</c:v>
                </c:pt>
                <c:pt idx="8">
                  <c:v>723</c:v>
                </c:pt>
                <c:pt idx="9">
                  <c:v>1797</c:v>
                </c:pt>
                <c:pt idx="10">
                  <c:v>2951</c:v>
                </c:pt>
                <c:pt idx="11">
                  <c:v>3882</c:v>
                </c:pt>
                <c:pt idx="12">
                  <c:v>4530</c:v>
                </c:pt>
                <c:pt idx="13">
                  <c:v>5130</c:v>
                </c:pt>
                <c:pt idx="14">
                  <c:v>5730</c:v>
                </c:pt>
                <c:pt idx="15">
                  <c:v>6350</c:v>
                </c:pt>
                <c:pt idx="16">
                  <c:v>6970</c:v>
                </c:pt>
                <c:pt idx="17">
                  <c:v>7860</c:v>
                </c:pt>
                <c:pt idx="18">
                  <c:v>9310</c:v>
                </c:pt>
                <c:pt idx="19">
                  <c:v>10740</c:v>
                </c:pt>
                <c:pt idx="20">
                  <c:v>11980</c:v>
                </c:pt>
                <c:pt idx="21">
                  <c:v>12720</c:v>
                </c:pt>
                <c:pt idx="22">
                  <c:v>13110</c:v>
                </c:pt>
                <c:pt idx="23">
                  <c:v>13220</c:v>
                </c:pt>
                <c:pt idx="24">
                  <c:v>13220</c:v>
                </c:pt>
                <c:pt idx="25">
                  <c:v>13220</c:v>
                </c:pt>
                <c:pt idx="26">
                  <c:v>13220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'TM10 MCS16'!$E$36:$E$37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MCS16'!$F$36:$F$37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MCS16'!$H$36:$H$37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MCS16'!$H$38:$H$67</c:f>
              <c:numCache>
                <c:formatCode>0.00</c:formatCode>
                <c:ptCount val="30"/>
                <c:pt idx="6">
                  <c:v>2157.9500102846819</c:v>
                </c:pt>
                <c:pt idx="7">
                  <c:v>3294.6532253323912</c:v>
                </c:pt>
                <c:pt idx="8">
                  <c:v>4351.4280563623124</c:v>
                </c:pt>
                <c:pt idx="9">
                  <c:v>5118.102512159363</c:v>
                </c:pt>
                <c:pt idx="10">
                  <c:v>5781.1793876038591</c:v>
                </c:pt>
                <c:pt idx="11">
                  <c:v>6260.7206021616912</c:v>
                </c:pt>
                <c:pt idx="12">
                  <c:v>6598.1787630967019</c:v>
                </c:pt>
                <c:pt idx="13">
                  <c:v>6959.3158168828031</c:v>
                </c:pt>
                <c:pt idx="14">
                  <c:v>7586.8743530506854</c:v>
                </c:pt>
                <c:pt idx="15">
                  <c:v>8587.3996929138793</c:v>
                </c:pt>
                <c:pt idx="16">
                  <c:v>9715.2305955296761</c:v>
                </c:pt>
                <c:pt idx="17">
                  <c:v>10656.568399781461</c:v>
                </c:pt>
                <c:pt idx="18">
                  <c:v>11435.101695036688</c:v>
                </c:pt>
                <c:pt idx="19">
                  <c:v>12038.903766222982</c:v>
                </c:pt>
                <c:pt idx="20">
                  <c:v>12548.067838135397</c:v>
                </c:pt>
                <c:pt idx="21">
                  <c:v>12965.5028656699</c:v>
                </c:pt>
                <c:pt idx="22">
                  <c:v>13154.875829380604</c:v>
                </c:pt>
                <c:pt idx="23">
                  <c:v>13237.781043908373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'TM10 MCS16'!$I$36:$I$37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MCS16'!$I$38:$I$67</c:f>
              <c:numCache>
                <c:formatCode>0.00</c:formatCode>
                <c:ptCount val="30"/>
                <c:pt idx="6">
                  <c:v>1076.7828857765521</c:v>
                </c:pt>
                <c:pt idx="7">
                  <c:v>2097.5063547406617</c:v>
                </c:pt>
                <c:pt idx="8">
                  <c:v>3269.2780526500846</c:v>
                </c:pt>
                <c:pt idx="9">
                  <c:v>4137.1890664692592</c:v>
                </c:pt>
                <c:pt idx="10">
                  <c:v>4557.4947785014756</c:v>
                </c:pt>
                <c:pt idx="11">
                  <c:v>5277.8413980633914</c:v>
                </c:pt>
                <c:pt idx="12">
                  <c:v>5615.2995589984021</c:v>
                </c:pt>
                <c:pt idx="13">
                  <c:v>5976.4366127845033</c:v>
                </c:pt>
                <c:pt idx="14">
                  <c:v>6568.5752987746982</c:v>
                </c:pt>
                <c:pt idx="15">
                  <c:v>6793.5538704089222</c:v>
                </c:pt>
                <c:pt idx="16">
                  <c:v>7311.5805582369931</c:v>
                </c:pt>
                <c:pt idx="17">
                  <c:v>8137.46194267807</c:v>
                </c:pt>
                <c:pt idx="18">
                  <c:v>9380.7201755556434</c:v>
                </c:pt>
                <c:pt idx="19">
                  <c:v>10680.227899599882</c:v>
                </c:pt>
                <c:pt idx="20">
                  <c:v>11739.960168107174</c:v>
                </c:pt>
                <c:pt idx="21">
                  <c:v>12500.748838498557</c:v>
                </c:pt>
                <c:pt idx="22">
                  <c:v>12959.587990715221</c:v>
                </c:pt>
                <c:pt idx="23">
                  <c:v>13160.790704335186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'TM10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MCS16'!$J$38:$J$67</c:f>
              <c:numCache>
                <c:formatCode>0.00</c:formatCode>
                <c:ptCount val="30"/>
                <c:pt idx="6">
                  <c:v>17.76091501124812</c:v>
                </c:pt>
                <c:pt idx="7">
                  <c:v>127.28616971995858</c:v>
                </c:pt>
                <c:pt idx="8">
                  <c:v>367.05871630213363</c:v>
                </c:pt>
                <c:pt idx="9">
                  <c:v>1101.1751792547702</c:v>
                </c:pt>
                <c:pt idx="10">
                  <c:v>2163.8745817556164</c:v>
                </c:pt>
                <c:pt idx="11">
                  <c:v>3256.167752062152</c:v>
                </c:pt>
                <c:pt idx="12">
                  <c:v>4339.5789134204524</c:v>
                </c:pt>
                <c:pt idx="13">
                  <c:v>5129.9419585849073</c:v>
                </c:pt>
                <c:pt idx="14">
                  <c:v>5784.1368250811693</c:v>
                </c:pt>
                <c:pt idx="15">
                  <c:v>6251.838593213457</c:v>
                </c:pt>
                <c:pt idx="16">
                  <c:v>6586.3393166711667</c:v>
                </c:pt>
                <c:pt idx="17">
                  <c:v>6876.4299953877044</c:v>
                </c:pt>
                <c:pt idx="18">
                  <c:v>7287.8919688695887</c:v>
                </c:pt>
                <c:pt idx="19">
                  <c:v>8122.6553622589017</c:v>
                </c:pt>
                <c:pt idx="20">
                  <c:v>9206.0762201335165</c:v>
                </c:pt>
                <c:pt idx="21">
                  <c:v>10351.612961547828</c:v>
                </c:pt>
                <c:pt idx="22">
                  <c:v>11520.915864460219</c:v>
                </c:pt>
                <c:pt idx="23">
                  <c:v>12408.922828957297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'TM10 MCS16'!$K$36:$K$37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MCS16'!$K$38:$K$67</c:f>
              <c:numCache>
                <c:formatCode>0.00</c:formatCode>
                <c:ptCount val="30"/>
                <c:pt idx="0">
                  <c:v>3.2948743718591311</c:v>
                </c:pt>
                <c:pt idx="1">
                  <c:v>6.5897487437182622</c:v>
                </c:pt>
                <c:pt idx="2">
                  <c:v>208.20422110551721</c:v>
                </c:pt>
                <c:pt idx="3">
                  <c:v>409.81869346731617</c:v>
                </c:pt>
                <c:pt idx="4">
                  <c:v>1269.5396984923987</c:v>
                </c:pt>
                <c:pt idx="5">
                  <c:v>2129.260703517481</c:v>
                </c:pt>
                <c:pt idx="6">
                  <c:v>3040.1318592963303</c:v>
                </c:pt>
                <c:pt idx="7">
                  <c:v>3951.0030150751786</c:v>
                </c:pt>
                <c:pt idx="8">
                  <c:v>4625.0677386932357</c:v>
                </c:pt>
                <c:pt idx="9">
                  <c:v>5299.1324623112923</c:v>
                </c:pt>
                <c:pt idx="10">
                  <c:v>5752.6094472358927</c:v>
                </c:pt>
                <c:pt idx="11">
                  <c:v>6206.0864321604931</c:v>
                </c:pt>
                <c:pt idx="12">
                  <c:v>7170.7851256277809</c:v>
                </c:pt>
                <c:pt idx="13">
                  <c:v>8135.4838190950695</c:v>
                </c:pt>
                <c:pt idx="14">
                  <c:v>9229.5413065322009</c:v>
                </c:pt>
                <c:pt idx="15">
                  <c:v>10323.598793969331</c:v>
                </c:pt>
                <c:pt idx="16">
                  <c:v>10803.304522612523</c:v>
                </c:pt>
                <c:pt idx="17">
                  <c:v>11283.010251255715</c:v>
                </c:pt>
                <c:pt idx="18">
                  <c:v>11739.984723617501</c:v>
                </c:pt>
                <c:pt idx="19">
                  <c:v>12196.959195979287</c:v>
                </c:pt>
                <c:pt idx="20">
                  <c:v>12596.75819095414</c:v>
                </c:pt>
                <c:pt idx="21">
                  <c:v>12996.557185928996</c:v>
                </c:pt>
                <c:pt idx="22">
                  <c:v>13111.573869346077</c:v>
                </c:pt>
                <c:pt idx="23">
                  <c:v>13226.590552763157</c:v>
                </c:pt>
                <c:pt idx="24">
                  <c:v>13231.728241205368</c:v>
                </c:pt>
                <c:pt idx="25">
                  <c:v>13236.865929647578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'TM10 MCS16'!$L$36:$L$37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3.9268341708540748</c:v>
                </c:pt>
                <c:pt idx="3">
                  <c:v>7.8536683417081496</c:v>
                </c:pt>
                <c:pt idx="4">
                  <c:v>274.42010050249877</c:v>
                </c:pt>
                <c:pt idx="5">
                  <c:v>540.98653266328949</c:v>
                </c:pt>
                <c:pt idx="6">
                  <c:v>1435.2964824119883</c:v>
                </c:pt>
                <c:pt idx="7">
                  <c:v>2329.6064321606873</c:v>
                </c:pt>
                <c:pt idx="8">
                  <c:v>3248.9053266330029</c:v>
                </c:pt>
                <c:pt idx="9">
                  <c:v>4168.2042211053185</c:v>
                </c:pt>
                <c:pt idx="10">
                  <c:v>4828.3899497485017</c:v>
                </c:pt>
                <c:pt idx="11">
                  <c:v>5488.575678391685</c:v>
                </c:pt>
                <c:pt idx="12">
                  <c:v>5928.0675376881454</c:v>
                </c:pt>
                <c:pt idx="13">
                  <c:v>6367.5593969846059</c:v>
                </c:pt>
                <c:pt idx="14">
                  <c:v>7167.6301507534108</c:v>
                </c:pt>
                <c:pt idx="15">
                  <c:v>7967.7009045222139</c:v>
                </c:pt>
                <c:pt idx="16">
                  <c:v>9101.9240201000466</c:v>
                </c:pt>
                <c:pt idx="17">
                  <c:v>10236.14713567788</c:v>
                </c:pt>
                <c:pt idx="18">
                  <c:v>11089.83316582859</c:v>
                </c:pt>
                <c:pt idx="19">
                  <c:v>11943.519195979301</c:v>
                </c:pt>
                <c:pt idx="20">
                  <c:v>12425.255879396362</c:v>
                </c:pt>
                <c:pt idx="21">
                  <c:v>12906.992562813424</c:v>
                </c:pt>
                <c:pt idx="22">
                  <c:v>13057.587135677739</c:v>
                </c:pt>
                <c:pt idx="23">
                  <c:v>13208.181708542053</c:v>
                </c:pt>
                <c:pt idx="24">
                  <c:v>13222.581708542053</c:v>
                </c:pt>
                <c:pt idx="25">
                  <c:v>13236.981708542051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'TM10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7.5690452261302745</c:v>
                </c:pt>
                <c:pt idx="5">
                  <c:v>15.138090452260549</c:v>
                </c:pt>
                <c:pt idx="6">
                  <c:v>334.90492462309879</c:v>
                </c:pt>
                <c:pt idx="7">
                  <c:v>654.67175879393699</c:v>
                </c:pt>
                <c:pt idx="8">
                  <c:v>1616.5097487436376</c:v>
                </c:pt>
                <c:pt idx="9">
                  <c:v>2578.3477386933382</c:v>
                </c:pt>
                <c:pt idx="10">
                  <c:v>3472.5563819093741</c:v>
                </c:pt>
                <c:pt idx="11">
                  <c:v>4366.7650251254099</c:v>
                </c:pt>
                <c:pt idx="12">
                  <c:v>4994.2576884419614</c:v>
                </c:pt>
                <c:pt idx="13">
                  <c:v>5621.7503517585128</c:v>
                </c:pt>
                <c:pt idx="14">
                  <c:v>6065.2221105524595</c:v>
                </c:pt>
                <c:pt idx="15">
                  <c:v>6508.6938693464072</c:v>
                </c:pt>
                <c:pt idx="16">
                  <c:v>7291.7981909544087</c:v>
                </c:pt>
                <c:pt idx="17">
                  <c:v>8074.9025125624103</c:v>
                </c:pt>
                <c:pt idx="18">
                  <c:v>9268.3272361804393</c:v>
                </c:pt>
                <c:pt idx="19">
                  <c:v>10461.75195979847</c:v>
                </c:pt>
                <c:pt idx="20">
                  <c:v>11329.490653265762</c:v>
                </c:pt>
                <c:pt idx="21">
                  <c:v>12197.229346733058</c:v>
                </c:pt>
                <c:pt idx="22">
                  <c:v>12627.164623114946</c:v>
                </c:pt>
                <c:pt idx="23">
                  <c:v>13057.099899496832</c:v>
                </c:pt>
                <c:pt idx="24">
                  <c:v>13140.904522612407</c:v>
                </c:pt>
                <c:pt idx="25">
                  <c:v>13224.70914572798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'TM10 MCS16'!$N$36:$N$37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MCS16'!$O$36:$O$37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MCS16'!$Q$36:$Q$37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MCS16'!$R$36:$R$37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MCS16'!$T$36:$T$37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MCS16'!$U$36:$U$37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MCS16'!$W$36:$W$37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MCS16'!$X$36:$X$37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MCS16'!$Z$36:$Z$37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MCS16'!$AA$36:$AA$37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MCS16'!$AC$36:$AC$37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MCS16'!$AD$36:$AD$37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'TM10 MCS16'!$AF$36:$AF$37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MCS16'!$AF$38:$AF$67</c:f>
              <c:numCache>
                <c:formatCode>0.00</c:formatCode>
                <c:ptCount val="30"/>
                <c:pt idx="6">
                  <c:v>1635.53</c:v>
                </c:pt>
                <c:pt idx="7">
                  <c:v>2894.78</c:v>
                </c:pt>
                <c:pt idx="8">
                  <c:v>3884.13</c:v>
                </c:pt>
                <c:pt idx="9">
                  <c:v>4623.8900000000003</c:v>
                </c:pt>
                <c:pt idx="10">
                  <c:v>5204.97</c:v>
                </c:pt>
                <c:pt idx="11">
                  <c:v>5704.91</c:v>
                </c:pt>
                <c:pt idx="12">
                  <c:v>6114.74</c:v>
                </c:pt>
                <c:pt idx="13">
                  <c:v>6638.67</c:v>
                </c:pt>
                <c:pt idx="14">
                  <c:v>7477.88</c:v>
                </c:pt>
                <c:pt idx="15">
                  <c:v>8744.5499999999993</c:v>
                </c:pt>
                <c:pt idx="16">
                  <c:v>9856.32</c:v>
                </c:pt>
                <c:pt idx="17">
                  <c:v>10887.66</c:v>
                </c:pt>
                <c:pt idx="18">
                  <c:v>11382.54</c:v>
                </c:pt>
                <c:pt idx="19">
                  <c:v>11927.05</c:v>
                </c:pt>
                <c:pt idx="20">
                  <c:v>12539.77</c:v>
                </c:pt>
                <c:pt idx="21">
                  <c:v>12985.19</c:v>
                </c:pt>
                <c:pt idx="22">
                  <c:v>13150.44</c:v>
                </c:pt>
                <c:pt idx="23">
                  <c:v>13228.82</c:v>
                </c:pt>
                <c:pt idx="24">
                  <c:v>13228.82</c:v>
                </c:pt>
                <c:pt idx="25">
                  <c:v>13228.82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'TM10 MCS16'!$AG$36:$AG$37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MCS16'!$AG$38:$AG$67</c:f>
              <c:numCache>
                <c:formatCode>0.00</c:formatCode>
                <c:ptCount val="30"/>
                <c:pt idx="6">
                  <c:v>419.34</c:v>
                </c:pt>
                <c:pt idx="7">
                  <c:v>1217.79</c:v>
                </c:pt>
                <c:pt idx="8">
                  <c:v>2465.54</c:v>
                </c:pt>
                <c:pt idx="9">
                  <c:v>3646.14</c:v>
                </c:pt>
                <c:pt idx="10">
                  <c:v>4389.3999999999996</c:v>
                </c:pt>
                <c:pt idx="11">
                  <c:v>5074.8599999999997</c:v>
                </c:pt>
                <c:pt idx="12">
                  <c:v>5551.96</c:v>
                </c:pt>
                <c:pt idx="13">
                  <c:v>5932.15</c:v>
                </c:pt>
                <c:pt idx="14">
                  <c:v>6417.47</c:v>
                </c:pt>
                <c:pt idx="15">
                  <c:v>6920.88</c:v>
                </c:pt>
                <c:pt idx="16">
                  <c:v>7665.04</c:v>
                </c:pt>
                <c:pt idx="17">
                  <c:v>8892.74</c:v>
                </c:pt>
                <c:pt idx="18">
                  <c:v>10237.44</c:v>
                </c:pt>
                <c:pt idx="19">
                  <c:v>11406.09</c:v>
                </c:pt>
                <c:pt idx="20">
                  <c:v>12192.46</c:v>
                </c:pt>
                <c:pt idx="21">
                  <c:v>12866.9</c:v>
                </c:pt>
                <c:pt idx="22">
                  <c:v>13123.96</c:v>
                </c:pt>
                <c:pt idx="23">
                  <c:v>13221.76</c:v>
                </c:pt>
                <c:pt idx="24">
                  <c:v>13228.82</c:v>
                </c:pt>
                <c:pt idx="25">
                  <c:v>13228.82</c:v>
                </c:pt>
              </c:numCache>
            </c:numRef>
          </c:yVal>
          <c:smooth val="1"/>
        </c:ser>
        <c:ser>
          <c:idx val="32"/>
          <c:order val="32"/>
          <c:tx>
            <c:strRef>
              <c:f>'TM10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MCS16'!$AH$38:$AH$67</c:f>
              <c:numCache>
                <c:formatCode>0.00</c:formatCode>
                <c:ptCount val="30"/>
                <c:pt idx="6">
                  <c:v>188.98</c:v>
                </c:pt>
                <c:pt idx="7">
                  <c:v>606.66999999999996</c:v>
                </c:pt>
                <c:pt idx="8">
                  <c:v>1499.6</c:v>
                </c:pt>
                <c:pt idx="9">
                  <c:v>2715.39</c:v>
                </c:pt>
                <c:pt idx="10">
                  <c:v>3836.1</c:v>
                </c:pt>
                <c:pt idx="11">
                  <c:v>4521.16</c:v>
                </c:pt>
                <c:pt idx="12">
                  <c:v>5141.47</c:v>
                </c:pt>
                <c:pt idx="13">
                  <c:v>5619.2</c:v>
                </c:pt>
                <c:pt idx="14">
                  <c:v>5988.67</c:v>
                </c:pt>
                <c:pt idx="15">
                  <c:v>6481.06</c:v>
                </c:pt>
                <c:pt idx="16">
                  <c:v>7105.87</c:v>
                </c:pt>
                <c:pt idx="17">
                  <c:v>7899.75</c:v>
                </c:pt>
                <c:pt idx="18">
                  <c:v>9160.9500000000007</c:v>
                </c:pt>
                <c:pt idx="19">
                  <c:v>10623.76</c:v>
                </c:pt>
                <c:pt idx="20">
                  <c:v>11642.93</c:v>
                </c:pt>
                <c:pt idx="21">
                  <c:v>12465.07</c:v>
                </c:pt>
                <c:pt idx="22">
                  <c:v>12966.3</c:v>
                </c:pt>
                <c:pt idx="23">
                  <c:v>13164.57</c:v>
                </c:pt>
                <c:pt idx="24">
                  <c:v>13228.82</c:v>
                </c:pt>
                <c:pt idx="25">
                  <c:v>13228.82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'TM10 MCS16'!$AI$36:$AI$37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MCS16'!$AI$38:$AI$67</c:f>
              <c:numCache>
                <c:formatCode>0.00</c:formatCode>
                <c:ptCount val="30"/>
                <c:pt idx="3">
                  <c:v>146.209344192304</c:v>
                </c:pt>
                <c:pt idx="4">
                  <c:v>493.34100200309098</c:v>
                </c:pt>
                <c:pt idx="5">
                  <c:v>1281.9141155647501</c:v>
                </c:pt>
                <c:pt idx="6">
                  <c:v>2241.7400772000201</c:v>
                </c:pt>
                <c:pt idx="7">
                  <c:v>3139.51722923128</c:v>
                </c:pt>
                <c:pt idx="8">
                  <c:v>3871.4044136099301</c:v>
                </c:pt>
                <c:pt idx="9">
                  <c:v>4452.9541141382397</c:v>
                </c:pt>
                <c:pt idx="10">
                  <c:v>4967.5515176417002</c:v>
                </c:pt>
                <c:pt idx="11">
                  <c:v>5510.7611458669999</c:v>
                </c:pt>
                <c:pt idx="12">
                  <c:v>6150.0356603089404</c:v>
                </c:pt>
                <c:pt idx="13">
                  <c:v>6906.3976551175501</c:v>
                </c:pt>
                <c:pt idx="14">
                  <c:v>7756.2703662147696</c:v>
                </c:pt>
                <c:pt idx="15">
                  <c:v>8646.9128752661509</c:v>
                </c:pt>
                <c:pt idx="16">
                  <c:v>9517.2152127168702</c:v>
                </c:pt>
                <c:pt idx="17">
                  <c:v>10316.234402222901</c:v>
                </c:pt>
                <c:pt idx="18">
                  <c:v>11014.109576994701</c:v>
                </c:pt>
                <c:pt idx="19">
                  <c:v>11603.1884743317</c:v>
                </c:pt>
                <c:pt idx="20">
                  <c:v>12090.634515477899</c:v>
                </c:pt>
                <c:pt idx="21">
                  <c:v>12486.7689413597</c:v>
                </c:pt>
                <c:pt idx="22">
                  <c:v>12795.2417383189</c:v>
                </c:pt>
                <c:pt idx="23">
                  <c:v>13011.123989109101</c:v>
                </c:pt>
                <c:pt idx="24">
                  <c:v>13130.4784606752</c:v>
                </c:pt>
                <c:pt idx="25">
                  <c:v>13169.2003292093</c:v>
                </c:pt>
              </c:numCache>
            </c:numRef>
          </c:yVal>
          <c:smooth val="1"/>
        </c:ser>
        <c:ser>
          <c:idx val="34"/>
          <c:order val="34"/>
          <c:tx>
            <c:strRef>
              <c:f>'TM10 MCS16'!$AJ$36:$AJ$37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'TM10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MCS16'!$AK$38:$AK$67</c:f>
              <c:numCache>
                <c:formatCode>0.00</c:formatCode>
                <c:ptCount val="30"/>
                <c:pt idx="3">
                  <c:v>4.2672812843310099</c:v>
                </c:pt>
                <c:pt idx="4">
                  <c:v>27.634165497141399</c:v>
                </c:pt>
                <c:pt idx="5">
                  <c:v>51.330371436284501</c:v>
                </c:pt>
                <c:pt idx="6">
                  <c:v>301.14543776929997</c:v>
                </c:pt>
                <c:pt idx="7">
                  <c:v>873.18610581191001</c:v>
                </c:pt>
                <c:pt idx="8">
                  <c:v>1712.723916663</c:v>
                </c:pt>
                <c:pt idx="9">
                  <c:v>2676.1517751955098</c:v>
                </c:pt>
                <c:pt idx="10">
                  <c:v>3610.2467013844998</c:v>
                </c:pt>
                <c:pt idx="11">
                  <c:v>4412.6077054567204</c:v>
                </c:pt>
                <c:pt idx="12">
                  <c:v>5058.87532263091</c:v>
                </c:pt>
                <c:pt idx="13">
                  <c:v>5597.1484643056601</c:v>
                </c:pt>
                <c:pt idx="14">
                  <c:v>6118.9005239594399</c:v>
                </c:pt>
                <c:pt idx="15">
                  <c:v>6719.66575627771</c:v>
                </c:pt>
                <c:pt idx="16">
                  <c:v>7462.8244656318002</c:v>
                </c:pt>
                <c:pt idx="17">
                  <c:v>8356.9671335237799</c:v>
                </c:pt>
                <c:pt idx="18">
                  <c:v>9352.5689225042297</c:v>
                </c:pt>
                <c:pt idx="19">
                  <c:v>10358.0626548742</c:v>
                </c:pt>
                <c:pt idx="20">
                  <c:v>11269.866016739101</c:v>
                </c:pt>
                <c:pt idx="21">
                  <c:v>12006.5030201763</c:v>
                </c:pt>
                <c:pt idx="22">
                  <c:v>12534.6663069806</c:v>
                </c:pt>
                <c:pt idx="23">
                  <c:v>12875.9013351174</c:v>
                </c:pt>
                <c:pt idx="24">
                  <c:v>13087.5614922185</c:v>
                </c:pt>
                <c:pt idx="25">
                  <c:v>13221.790367705</c:v>
                </c:pt>
              </c:numCache>
            </c:numRef>
          </c:yVal>
          <c:smooth val="1"/>
        </c:ser>
        <c:ser>
          <c:idx val="36"/>
          <c:order val="36"/>
          <c:tx>
            <c:strRef>
              <c:f>'TM10 MCS16'!$AL$36:$AL$37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'TM10 MCS16'!$AM$36:$AM$37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'TM10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'TM10 MCS16'!$AO$36:$AO$37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'TM10 MCS16'!$AP$36:$AP$37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'TM10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'TM10 MCS16'!$AR$36:$AR$37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'TM10 MCS16'!$AS$36:$AS$37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'TM10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512832"/>
        <c:axId val="283514752"/>
      </c:scatterChart>
      <c:valAx>
        <c:axId val="28351283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83514752"/>
        <c:crossesAt val="-5"/>
        <c:crossBetween val="midCat"/>
        <c:majorUnit val="1"/>
      </c:valAx>
      <c:valAx>
        <c:axId val="2835147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83512832"/>
        <c:crossesAt val="-5"/>
        <c:crossBetween val="midCat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MCS16'!$B$36:$B$37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MCS16'!$B$38:$B$67</c:f>
              <c:numCache>
                <c:formatCode>0.00</c:formatCode>
                <c:ptCount val="30"/>
                <c:pt idx="1">
                  <c:v>0</c:v>
                </c:pt>
                <c:pt idx="2">
                  <c:v>18.700000000000003</c:v>
                </c:pt>
                <c:pt idx="3">
                  <c:v>97</c:v>
                </c:pt>
                <c:pt idx="4">
                  <c:v>425.3</c:v>
                </c:pt>
                <c:pt idx="5">
                  <c:v>1214</c:v>
                </c:pt>
                <c:pt idx="6">
                  <c:v>2325</c:v>
                </c:pt>
                <c:pt idx="7">
                  <c:v>3290</c:v>
                </c:pt>
                <c:pt idx="8">
                  <c:v>3985</c:v>
                </c:pt>
                <c:pt idx="9">
                  <c:v>4561</c:v>
                </c:pt>
                <c:pt idx="10">
                  <c:v>5130</c:v>
                </c:pt>
                <c:pt idx="11">
                  <c:v>5700</c:v>
                </c:pt>
                <c:pt idx="12">
                  <c:v>6330</c:v>
                </c:pt>
                <c:pt idx="13">
                  <c:v>7090</c:v>
                </c:pt>
                <c:pt idx="14">
                  <c:v>8050.0000000000009</c:v>
                </c:pt>
                <c:pt idx="15">
                  <c:v>9170</c:v>
                </c:pt>
                <c:pt idx="16">
                  <c:v>10400</c:v>
                </c:pt>
                <c:pt idx="17">
                  <c:v>11520</c:v>
                </c:pt>
                <c:pt idx="18">
                  <c:v>12450</c:v>
                </c:pt>
                <c:pt idx="19">
                  <c:v>12930</c:v>
                </c:pt>
                <c:pt idx="20">
                  <c:v>13200</c:v>
                </c:pt>
                <c:pt idx="21">
                  <c:v>13220</c:v>
                </c:pt>
                <c:pt idx="22">
                  <c:v>13220</c:v>
                </c:pt>
                <c:pt idx="23">
                  <c:v>13220</c:v>
                </c:pt>
                <c:pt idx="24">
                  <c:v>13220</c:v>
                </c:pt>
                <c:pt idx="25">
                  <c:v>13220</c:v>
                </c:pt>
                <c:pt idx="26">
                  <c:v>13220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'TM10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32.700000000000003</c:v>
                </c:pt>
                <c:pt idx="7">
                  <c:v>171.3</c:v>
                </c:pt>
                <c:pt idx="8">
                  <c:v>723</c:v>
                </c:pt>
                <c:pt idx="9">
                  <c:v>1797</c:v>
                </c:pt>
                <c:pt idx="10">
                  <c:v>2951</c:v>
                </c:pt>
                <c:pt idx="11">
                  <c:v>3882</c:v>
                </c:pt>
                <c:pt idx="12">
                  <c:v>4530</c:v>
                </c:pt>
                <c:pt idx="13">
                  <c:v>5130</c:v>
                </c:pt>
                <c:pt idx="14">
                  <c:v>5730</c:v>
                </c:pt>
                <c:pt idx="15">
                  <c:v>6350</c:v>
                </c:pt>
                <c:pt idx="16">
                  <c:v>6970</c:v>
                </c:pt>
                <c:pt idx="17">
                  <c:v>7860</c:v>
                </c:pt>
                <c:pt idx="18">
                  <c:v>9310</c:v>
                </c:pt>
                <c:pt idx="19">
                  <c:v>10740</c:v>
                </c:pt>
                <c:pt idx="20">
                  <c:v>11980</c:v>
                </c:pt>
                <c:pt idx="21">
                  <c:v>12720</c:v>
                </c:pt>
                <c:pt idx="22">
                  <c:v>13110</c:v>
                </c:pt>
                <c:pt idx="23">
                  <c:v>13220</c:v>
                </c:pt>
                <c:pt idx="24">
                  <c:v>13220</c:v>
                </c:pt>
                <c:pt idx="25">
                  <c:v>13220</c:v>
                </c:pt>
                <c:pt idx="26">
                  <c:v>13220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'TM10 MCS16'!$E$36:$E$37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'TM10 MCS16'!$H$36:$H$37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MCS16'!$H$38:$H$67</c:f>
              <c:numCache>
                <c:formatCode>0.00</c:formatCode>
                <c:ptCount val="30"/>
                <c:pt idx="6">
                  <c:v>2157.9500102846819</c:v>
                </c:pt>
                <c:pt idx="7">
                  <c:v>3294.6532253323912</c:v>
                </c:pt>
                <c:pt idx="8">
                  <c:v>4351.4280563623124</c:v>
                </c:pt>
                <c:pt idx="9">
                  <c:v>5118.102512159363</c:v>
                </c:pt>
                <c:pt idx="10">
                  <c:v>5781.1793876038591</c:v>
                </c:pt>
                <c:pt idx="11">
                  <c:v>6260.7206021616912</c:v>
                </c:pt>
                <c:pt idx="12">
                  <c:v>6598.1787630967019</c:v>
                </c:pt>
                <c:pt idx="13">
                  <c:v>6959.3158168828031</c:v>
                </c:pt>
                <c:pt idx="14">
                  <c:v>7586.8743530506854</c:v>
                </c:pt>
                <c:pt idx="15">
                  <c:v>8587.3996929138793</c:v>
                </c:pt>
                <c:pt idx="16">
                  <c:v>9715.2305955296761</c:v>
                </c:pt>
                <c:pt idx="17">
                  <c:v>10656.568399781461</c:v>
                </c:pt>
                <c:pt idx="18">
                  <c:v>11435.101695036688</c:v>
                </c:pt>
                <c:pt idx="19">
                  <c:v>12038.903766222982</c:v>
                </c:pt>
                <c:pt idx="20">
                  <c:v>12548.067838135397</c:v>
                </c:pt>
                <c:pt idx="21">
                  <c:v>12965.5028656699</c:v>
                </c:pt>
                <c:pt idx="22">
                  <c:v>13154.875829380604</c:v>
                </c:pt>
                <c:pt idx="23">
                  <c:v>13237.781043908373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'TM10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MCS16'!$J$38:$J$67</c:f>
              <c:numCache>
                <c:formatCode>0.00</c:formatCode>
                <c:ptCount val="30"/>
                <c:pt idx="6">
                  <c:v>17.76091501124812</c:v>
                </c:pt>
                <c:pt idx="7">
                  <c:v>127.28616971995858</c:v>
                </c:pt>
                <c:pt idx="8">
                  <c:v>367.05871630213363</c:v>
                </c:pt>
                <c:pt idx="9">
                  <c:v>1101.1751792547702</c:v>
                </c:pt>
                <c:pt idx="10">
                  <c:v>2163.8745817556164</c:v>
                </c:pt>
                <c:pt idx="11">
                  <c:v>3256.167752062152</c:v>
                </c:pt>
                <c:pt idx="12">
                  <c:v>4339.5789134204524</c:v>
                </c:pt>
                <c:pt idx="13">
                  <c:v>5129.9419585849073</c:v>
                </c:pt>
                <c:pt idx="14">
                  <c:v>5784.1368250811693</c:v>
                </c:pt>
                <c:pt idx="15">
                  <c:v>6251.838593213457</c:v>
                </c:pt>
                <c:pt idx="16">
                  <c:v>6586.3393166711667</c:v>
                </c:pt>
                <c:pt idx="17">
                  <c:v>6876.4299953877044</c:v>
                </c:pt>
                <c:pt idx="18">
                  <c:v>7287.8919688695887</c:v>
                </c:pt>
                <c:pt idx="19">
                  <c:v>8122.6553622589017</c:v>
                </c:pt>
                <c:pt idx="20">
                  <c:v>9206.0762201335165</c:v>
                </c:pt>
                <c:pt idx="21">
                  <c:v>10351.612961547828</c:v>
                </c:pt>
                <c:pt idx="22">
                  <c:v>11520.915864460219</c:v>
                </c:pt>
                <c:pt idx="23">
                  <c:v>12408.922828957297</c:v>
                </c:pt>
              </c:numCache>
            </c:numRef>
          </c:yVal>
          <c:smooth val="1"/>
        </c:ser>
        <c:ser>
          <c:idx val="9"/>
          <c:order val="6"/>
          <c:tx>
            <c:strRef>
              <c:f>'TM10 MCS16'!$K$36:$K$37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MCS16'!$K$38:$K$67</c:f>
              <c:numCache>
                <c:formatCode>0.00</c:formatCode>
                <c:ptCount val="30"/>
                <c:pt idx="0">
                  <c:v>3.2948743718591311</c:v>
                </c:pt>
                <c:pt idx="1">
                  <c:v>6.5897487437182622</c:v>
                </c:pt>
                <c:pt idx="2">
                  <c:v>208.20422110551721</c:v>
                </c:pt>
                <c:pt idx="3">
                  <c:v>409.81869346731617</c:v>
                </c:pt>
                <c:pt idx="4">
                  <c:v>1269.5396984923987</c:v>
                </c:pt>
                <c:pt idx="5">
                  <c:v>2129.260703517481</c:v>
                </c:pt>
                <c:pt idx="6">
                  <c:v>3040.1318592963303</c:v>
                </c:pt>
                <c:pt idx="7">
                  <c:v>3951.0030150751786</c:v>
                </c:pt>
                <c:pt idx="8">
                  <c:v>4625.0677386932357</c:v>
                </c:pt>
                <c:pt idx="9">
                  <c:v>5299.1324623112923</c:v>
                </c:pt>
                <c:pt idx="10">
                  <c:v>5752.6094472358927</c:v>
                </c:pt>
                <c:pt idx="11">
                  <c:v>6206.0864321604931</c:v>
                </c:pt>
                <c:pt idx="12">
                  <c:v>7170.7851256277809</c:v>
                </c:pt>
                <c:pt idx="13">
                  <c:v>8135.4838190950695</c:v>
                </c:pt>
                <c:pt idx="14">
                  <c:v>9229.5413065322009</c:v>
                </c:pt>
                <c:pt idx="15">
                  <c:v>10323.598793969331</c:v>
                </c:pt>
                <c:pt idx="16">
                  <c:v>10803.304522612523</c:v>
                </c:pt>
                <c:pt idx="17">
                  <c:v>11283.010251255715</c:v>
                </c:pt>
                <c:pt idx="18">
                  <c:v>11739.984723617501</c:v>
                </c:pt>
                <c:pt idx="19">
                  <c:v>12196.959195979287</c:v>
                </c:pt>
                <c:pt idx="20">
                  <c:v>12596.75819095414</c:v>
                </c:pt>
                <c:pt idx="21">
                  <c:v>12996.557185928996</c:v>
                </c:pt>
                <c:pt idx="22">
                  <c:v>13111.573869346077</c:v>
                </c:pt>
                <c:pt idx="23">
                  <c:v>13226.590552763157</c:v>
                </c:pt>
                <c:pt idx="24">
                  <c:v>13231.728241205368</c:v>
                </c:pt>
                <c:pt idx="25">
                  <c:v>13236.865929647578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7.5690452261302745</c:v>
                </c:pt>
                <c:pt idx="5">
                  <c:v>15.138090452260549</c:v>
                </c:pt>
                <c:pt idx="6">
                  <c:v>334.90492462309879</c:v>
                </c:pt>
                <c:pt idx="7">
                  <c:v>654.67175879393699</c:v>
                </c:pt>
                <c:pt idx="8">
                  <c:v>1616.5097487436376</c:v>
                </c:pt>
                <c:pt idx="9">
                  <c:v>2578.3477386933382</c:v>
                </c:pt>
                <c:pt idx="10">
                  <c:v>3472.5563819093741</c:v>
                </c:pt>
                <c:pt idx="11">
                  <c:v>4366.7650251254099</c:v>
                </c:pt>
                <c:pt idx="12">
                  <c:v>4994.2576884419614</c:v>
                </c:pt>
                <c:pt idx="13">
                  <c:v>5621.7503517585128</c:v>
                </c:pt>
                <c:pt idx="14">
                  <c:v>6065.2221105524595</c:v>
                </c:pt>
                <c:pt idx="15">
                  <c:v>6508.6938693464072</c:v>
                </c:pt>
                <c:pt idx="16">
                  <c:v>7291.7981909544087</c:v>
                </c:pt>
                <c:pt idx="17">
                  <c:v>8074.9025125624103</c:v>
                </c:pt>
                <c:pt idx="18">
                  <c:v>9268.3272361804393</c:v>
                </c:pt>
                <c:pt idx="19">
                  <c:v>10461.75195979847</c:v>
                </c:pt>
                <c:pt idx="20">
                  <c:v>11329.490653265762</c:v>
                </c:pt>
                <c:pt idx="21">
                  <c:v>12197.229346733058</c:v>
                </c:pt>
                <c:pt idx="22">
                  <c:v>12627.164623114946</c:v>
                </c:pt>
                <c:pt idx="23">
                  <c:v>13057.099899496832</c:v>
                </c:pt>
                <c:pt idx="24">
                  <c:v>13140.904522612407</c:v>
                </c:pt>
                <c:pt idx="25">
                  <c:v>13224.70914572798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'TM10 MCS16'!$N$36:$N$37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'TM10 MCS16'!$Q$36:$Q$37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'TM10 MCS16'!$T$36:$T$37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'TM10 MCS16'!$W$36:$W$37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'TM10 MCS16'!$Z$36:$Z$37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'TM10 MCS16'!$AC$36:$AC$37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'TM10 MCS16'!$AF$36:$AF$37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MCS16'!$AF$38:$AF$67</c:f>
              <c:numCache>
                <c:formatCode>0.00</c:formatCode>
                <c:ptCount val="30"/>
                <c:pt idx="6">
                  <c:v>1635.53</c:v>
                </c:pt>
                <c:pt idx="7">
                  <c:v>2894.78</c:v>
                </c:pt>
                <c:pt idx="8">
                  <c:v>3884.13</c:v>
                </c:pt>
                <c:pt idx="9">
                  <c:v>4623.8900000000003</c:v>
                </c:pt>
                <c:pt idx="10">
                  <c:v>5204.97</c:v>
                </c:pt>
                <c:pt idx="11">
                  <c:v>5704.91</c:v>
                </c:pt>
                <c:pt idx="12">
                  <c:v>6114.74</c:v>
                </c:pt>
                <c:pt idx="13">
                  <c:v>6638.67</c:v>
                </c:pt>
                <c:pt idx="14">
                  <c:v>7477.88</c:v>
                </c:pt>
                <c:pt idx="15">
                  <c:v>8744.5499999999993</c:v>
                </c:pt>
                <c:pt idx="16">
                  <c:v>9856.32</c:v>
                </c:pt>
                <c:pt idx="17">
                  <c:v>10887.66</c:v>
                </c:pt>
                <c:pt idx="18">
                  <c:v>11382.54</c:v>
                </c:pt>
                <c:pt idx="19">
                  <c:v>11927.05</c:v>
                </c:pt>
                <c:pt idx="20">
                  <c:v>12539.77</c:v>
                </c:pt>
                <c:pt idx="21">
                  <c:v>12985.19</c:v>
                </c:pt>
                <c:pt idx="22">
                  <c:v>13150.44</c:v>
                </c:pt>
                <c:pt idx="23">
                  <c:v>13228.82</c:v>
                </c:pt>
                <c:pt idx="24">
                  <c:v>13228.82</c:v>
                </c:pt>
                <c:pt idx="25">
                  <c:v>13228.82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'TM10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MCS16'!$AH$38:$AH$67</c:f>
              <c:numCache>
                <c:formatCode>0.00</c:formatCode>
                <c:ptCount val="30"/>
                <c:pt idx="6">
                  <c:v>188.98</c:v>
                </c:pt>
                <c:pt idx="7">
                  <c:v>606.66999999999996</c:v>
                </c:pt>
                <c:pt idx="8">
                  <c:v>1499.6</c:v>
                </c:pt>
                <c:pt idx="9">
                  <c:v>2715.39</c:v>
                </c:pt>
                <c:pt idx="10">
                  <c:v>3836.1</c:v>
                </c:pt>
                <c:pt idx="11">
                  <c:v>4521.16</c:v>
                </c:pt>
                <c:pt idx="12">
                  <c:v>5141.47</c:v>
                </c:pt>
                <c:pt idx="13">
                  <c:v>5619.2</c:v>
                </c:pt>
                <c:pt idx="14">
                  <c:v>5988.67</c:v>
                </c:pt>
                <c:pt idx="15">
                  <c:v>6481.06</c:v>
                </c:pt>
                <c:pt idx="16">
                  <c:v>7105.87</c:v>
                </c:pt>
                <c:pt idx="17">
                  <c:v>7899.75</c:v>
                </c:pt>
                <c:pt idx="18">
                  <c:v>9160.9500000000007</c:v>
                </c:pt>
                <c:pt idx="19">
                  <c:v>10623.76</c:v>
                </c:pt>
                <c:pt idx="20">
                  <c:v>11642.93</c:v>
                </c:pt>
                <c:pt idx="21">
                  <c:v>12465.07</c:v>
                </c:pt>
                <c:pt idx="22">
                  <c:v>12966.3</c:v>
                </c:pt>
                <c:pt idx="23">
                  <c:v>13164.57</c:v>
                </c:pt>
                <c:pt idx="24">
                  <c:v>13228.82</c:v>
                </c:pt>
                <c:pt idx="25">
                  <c:v>13228.82</c:v>
                </c:pt>
              </c:numCache>
            </c:numRef>
          </c:yVal>
          <c:smooth val="1"/>
        </c:ser>
        <c:ser>
          <c:idx val="33"/>
          <c:order val="22"/>
          <c:tx>
            <c:strRef>
              <c:f>'TM10 MCS16'!$AI$36:$AI$37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MCS16'!$AI$38:$AI$67</c:f>
              <c:numCache>
                <c:formatCode>0.00</c:formatCode>
                <c:ptCount val="30"/>
                <c:pt idx="3">
                  <c:v>146.209344192304</c:v>
                </c:pt>
                <c:pt idx="4">
                  <c:v>493.34100200309098</c:v>
                </c:pt>
                <c:pt idx="5">
                  <c:v>1281.9141155647501</c:v>
                </c:pt>
                <c:pt idx="6">
                  <c:v>2241.7400772000201</c:v>
                </c:pt>
                <c:pt idx="7">
                  <c:v>3139.51722923128</c:v>
                </c:pt>
                <c:pt idx="8">
                  <c:v>3871.4044136099301</c:v>
                </c:pt>
                <c:pt idx="9">
                  <c:v>4452.9541141382397</c:v>
                </c:pt>
                <c:pt idx="10">
                  <c:v>4967.5515176417002</c:v>
                </c:pt>
                <c:pt idx="11">
                  <c:v>5510.7611458669999</c:v>
                </c:pt>
                <c:pt idx="12">
                  <c:v>6150.0356603089404</c:v>
                </c:pt>
                <c:pt idx="13">
                  <c:v>6906.3976551175501</c:v>
                </c:pt>
                <c:pt idx="14">
                  <c:v>7756.2703662147696</c:v>
                </c:pt>
                <c:pt idx="15">
                  <c:v>8646.9128752661509</c:v>
                </c:pt>
                <c:pt idx="16">
                  <c:v>9517.2152127168702</c:v>
                </c:pt>
                <c:pt idx="17">
                  <c:v>10316.234402222901</c:v>
                </c:pt>
                <c:pt idx="18">
                  <c:v>11014.109576994701</c:v>
                </c:pt>
                <c:pt idx="19">
                  <c:v>11603.1884743317</c:v>
                </c:pt>
                <c:pt idx="20">
                  <c:v>12090.634515477899</c:v>
                </c:pt>
                <c:pt idx="21">
                  <c:v>12486.7689413597</c:v>
                </c:pt>
                <c:pt idx="22">
                  <c:v>12795.2417383189</c:v>
                </c:pt>
                <c:pt idx="23">
                  <c:v>13011.123989109101</c:v>
                </c:pt>
                <c:pt idx="24">
                  <c:v>13130.4784606752</c:v>
                </c:pt>
                <c:pt idx="25">
                  <c:v>13169.2003292093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'TM10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MCS16'!$AK$38:$AK$67</c:f>
              <c:numCache>
                <c:formatCode>0.00</c:formatCode>
                <c:ptCount val="30"/>
                <c:pt idx="3">
                  <c:v>4.2672812843310099</c:v>
                </c:pt>
                <c:pt idx="4">
                  <c:v>27.634165497141399</c:v>
                </c:pt>
                <c:pt idx="5">
                  <c:v>51.330371436284501</c:v>
                </c:pt>
                <c:pt idx="6">
                  <c:v>301.14543776929997</c:v>
                </c:pt>
                <c:pt idx="7">
                  <c:v>873.18610581191001</c:v>
                </c:pt>
                <c:pt idx="8">
                  <c:v>1712.723916663</c:v>
                </c:pt>
                <c:pt idx="9">
                  <c:v>2676.1517751955098</c:v>
                </c:pt>
                <c:pt idx="10">
                  <c:v>3610.2467013844998</c:v>
                </c:pt>
                <c:pt idx="11">
                  <c:v>4412.6077054567204</c:v>
                </c:pt>
                <c:pt idx="12">
                  <c:v>5058.87532263091</c:v>
                </c:pt>
                <c:pt idx="13">
                  <c:v>5597.1484643056601</c:v>
                </c:pt>
                <c:pt idx="14">
                  <c:v>6118.9005239594399</c:v>
                </c:pt>
                <c:pt idx="15">
                  <c:v>6719.66575627771</c:v>
                </c:pt>
                <c:pt idx="16">
                  <c:v>7462.8244656318002</c:v>
                </c:pt>
                <c:pt idx="17">
                  <c:v>8356.9671335237799</c:v>
                </c:pt>
                <c:pt idx="18">
                  <c:v>9352.5689225042297</c:v>
                </c:pt>
                <c:pt idx="19">
                  <c:v>10358.0626548742</c:v>
                </c:pt>
                <c:pt idx="20">
                  <c:v>11269.866016739101</c:v>
                </c:pt>
                <c:pt idx="21">
                  <c:v>12006.5030201763</c:v>
                </c:pt>
                <c:pt idx="22">
                  <c:v>12534.6663069806</c:v>
                </c:pt>
                <c:pt idx="23">
                  <c:v>12875.9013351174</c:v>
                </c:pt>
                <c:pt idx="24">
                  <c:v>13087.5614922185</c:v>
                </c:pt>
                <c:pt idx="25">
                  <c:v>13221.790367705</c:v>
                </c:pt>
              </c:numCache>
            </c:numRef>
          </c:yVal>
          <c:smooth val="1"/>
        </c:ser>
        <c:ser>
          <c:idx val="36"/>
          <c:order val="24"/>
          <c:tx>
            <c:strRef>
              <c:f>'TM10 MCS16'!$AL$36:$AL$37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'TM10 MCS16'!$AO$36:$AO$37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'TM10 MCS16'!$AR$36:$AR$37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955776"/>
        <c:axId val="286966144"/>
      </c:scatterChart>
      <c:valAx>
        <c:axId val="28695577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86966144"/>
        <c:crosses val="autoZero"/>
        <c:crossBetween val="midCat"/>
        <c:majorUnit val="1"/>
      </c:valAx>
      <c:valAx>
        <c:axId val="2869661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86955776"/>
        <c:crossesAt val="-5"/>
        <c:crossBetween val="midCat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'TM10 MCS16'!$C$36:$C$37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MCS16'!$C$38:$C$67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6.5</c:v>
                </c:pt>
                <c:pt idx="4">
                  <c:v>18.2</c:v>
                </c:pt>
                <c:pt idx="5">
                  <c:v>113.3</c:v>
                </c:pt>
                <c:pt idx="6">
                  <c:v>564.1</c:v>
                </c:pt>
                <c:pt idx="7">
                  <c:v>1516</c:v>
                </c:pt>
                <c:pt idx="8">
                  <c:v>2736</c:v>
                </c:pt>
                <c:pt idx="9">
                  <c:v>3674</c:v>
                </c:pt>
                <c:pt idx="10">
                  <c:v>4297</c:v>
                </c:pt>
                <c:pt idx="11">
                  <c:v>4850</c:v>
                </c:pt>
                <c:pt idx="12">
                  <c:v>5420</c:v>
                </c:pt>
                <c:pt idx="13">
                  <c:v>6050</c:v>
                </c:pt>
                <c:pt idx="14">
                  <c:v>6710</c:v>
                </c:pt>
                <c:pt idx="15">
                  <c:v>7580</c:v>
                </c:pt>
                <c:pt idx="16">
                  <c:v>8740</c:v>
                </c:pt>
                <c:pt idx="17">
                  <c:v>10140</c:v>
                </c:pt>
                <c:pt idx="18">
                  <c:v>11530</c:v>
                </c:pt>
                <c:pt idx="19">
                  <c:v>12540</c:v>
                </c:pt>
                <c:pt idx="20">
                  <c:v>13070</c:v>
                </c:pt>
                <c:pt idx="21">
                  <c:v>13210</c:v>
                </c:pt>
                <c:pt idx="22">
                  <c:v>13220</c:v>
                </c:pt>
                <c:pt idx="23">
                  <c:v>13220</c:v>
                </c:pt>
                <c:pt idx="24">
                  <c:v>13220</c:v>
                </c:pt>
                <c:pt idx="25">
                  <c:v>13220</c:v>
                </c:pt>
                <c:pt idx="26">
                  <c:v>13220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'TM10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32.700000000000003</c:v>
                </c:pt>
                <c:pt idx="7">
                  <c:v>171.3</c:v>
                </c:pt>
                <c:pt idx="8">
                  <c:v>723</c:v>
                </c:pt>
                <c:pt idx="9">
                  <c:v>1797</c:v>
                </c:pt>
                <c:pt idx="10">
                  <c:v>2951</c:v>
                </c:pt>
                <c:pt idx="11">
                  <c:v>3882</c:v>
                </c:pt>
                <c:pt idx="12">
                  <c:v>4530</c:v>
                </c:pt>
                <c:pt idx="13">
                  <c:v>5130</c:v>
                </c:pt>
                <c:pt idx="14">
                  <c:v>5730</c:v>
                </c:pt>
                <c:pt idx="15">
                  <c:v>6350</c:v>
                </c:pt>
                <c:pt idx="16">
                  <c:v>6970</c:v>
                </c:pt>
                <c:pt idx="17">
                  <c:v>7860</c:v>
                </c:pt>
                <c:pt idx="18">
                  <c:v>9310</c:v>
                </c:pt>
                <c:pt idx="19">
                  <c:v>10740</c:v>
                </c:pt>
                <c:pt idx="20">
                  <c:v>11980</c:v>
                </c:pt>
                <c:pt idx="21">
                  <c:v>12720</c:v>
                </c:pt>
                <c:pt idx="22">
                  <c:v>13110</c:v>
                </c:pt>
                <c:pt idx="23">
                  <c:v>13220</c:v>
                </c:pt>
                <c:pt idx="24">
                  <c:v>13220</c:v>
                </c:pt>
                <c:pt idx="25">
                  <c:v>13220</c:v>
                </c:pt>
                <c:pt idx="26">
                  <c:v>13220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'TM10 MCS16'!$F$36:$F$37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'TM10 MCS16'!$I$36:$I$37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MCS16'!$I$38:$I$67</c:f>
              <c:numCache>
                <c:formatCode>0.00</c:formatCode>
                <c:ptCount val="30"/>
                <c:pt idx="6">
                  <c:v>1076.7828857765521</c:v>
                </c:pt>
                <c:pt idx="7">
                  <c:v>2097.5063547406617</c:v>
                </c:pt>
                <c:pt idx="8">
                  <c:v>3269.2780526500846</c:v>
                </c:pt>
                <c:pt idx="9">
                  <c:v>4137.1890664692592</c:v>
                </c:pt>
                <c:pt idx="10">
                  <c:v>4557.4947785014756</c:v>
                </c:pt>
                <c:pt idx="11">
                  <c:v>5277.8413980633914</c:v>
                </c:pt>
                <c:pt idx="12">
                  <c:v>5615.2995589984021</c:v>
                </c:pt>
                <c:pt idx="13">
                  <c:v>5976.4366127845033</c:v>
                </c:pt>
                <c:pt idx="14">
                  <c:v>6568.5752987746982</c:v>
                </c:pt>
                <c:pt idx="15">
                  <c:v>6793.5538704089222</c:v>
                </c:pt>
                <c:pt idx="16">
                  <c:v>7311.5805582369931</c:v>
                </c:pt>
                <c:pt idx="17">
                  <c:v>8137.46194267807</c:v>
                </c:pt>
                <c:pt idx="18">
                  <c:v>9380.7201755556434</c:v>
                </c:pt>
                <c:pt idx="19">
                  <c:v>10680.227899599882</c:v>
                </c:pt>
                <c:pt idx="20">
                  <c:v>11739.960168107174</c:v>
                </c:pt>
                <c:pt idx="21">
                  <c:v>12500.748838498557</c:v>
                </c:pt>
                <c:pt idx="22">
                  <c:v>12959.587990715221</c:v>
                </c:pt>
                <c:pt idx="23">
                  <c:v>13160.790704335186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'TM10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MCS16'!$J$38:$J$67</c:f>
              <c:numCache>
                <c:formatCode>0.00</c:formatCode>
                <c:ptCount val="30"/>
                <c:pt idx="6">
                  <c:v>17.76091501124812</c:v>
                </c:pt>
                <c:pt idx="7">
                  <c:v>127.28616971995858</c:v>
                </c:pt>
                <c:pt idx="8">
                  <c:v>367.05871630213363</c:v>
                </c:pt>
                <c:pt idx="9">
                  <c:v>1101.1751792547702</c:v>
                </c:pt>
                <c:pt idx="10">
                  <c:v>2163.8745817556164</c:v>
                </c:pt>
                <c:pt idx="11">
                  <c:v>3256.167752062152</c:v>
                </c:pt>
                <c:pt idx="12">
                  <c:v>4339.5789134204524</c:v>
                </c:pt>
                <c:pt idx="13">
                  <c:v>5129.9419585849073</c:v>
                </c:pt>
                <c:pt idx="14">
                  <c:v>5784.1368250811693</c:v>
                </c:pt>
                <c:pt idx="15">
                  <c:v>6251.838593213457</c:v>
                </c:pt>
                <c:pt idx="16">
                  <c:v>6586.3393166711667</c:v>
                </c:pt>
                <c:pt idx="17">
                  <c:v>6876.4299953877044</c:v>
                </c:pt>
                <c:pt idx="18">
                  <c:v>7287.8919688695887</c:v>
                </c:pt>
                <c:pt idx="19">
                  <c:v>8122.6553622589017</c:v>
                </c:pt>
                <c:pt idx="20">
                  <c:v>9206.0762201335165</c:v>
                </c:pt>
                <c:pt idx="21">
                  <c:v>10351.612961547828</c:v>
                </c:pt>
                <c:pt idx="22">
                  <c:v>11520.915864460219</c:v>
                </c:pt>
                <c:pt idx="23">
                  <c:v>12408.922828957297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'TM10 MCS16'!$L$36:$L$37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3.9268341708540748</c:v>
                </c:pt>
                <c:pt idx="3">
                  <c:v>7.8536683417081496</c:v>
                </c:pt>
                <c:pt idx="4">
                  <c:v>274.42010050249877</c:v>
                </c:pt>
                <c:pt idx="5">
                  <c:v>540.98653266328949</c:v>
                </c:pt>
                <c:pt idx="6">
                  <c:v>1435.2964824119883</c:v>
                </c:pt>
                <c:pt idx="7">
                  <c:v>2329.6064321606873</c:v>
                </c:pt>
                <c:pt idx="8">
                  <c:v>3248.9053266330029</c:v>
                </c:pt>
                <c:pt idx="9">
                  <c:v>4168.2042211053185</c:v>
                </c:pt>
                <c:pt idx="10">
                  <c:v>4828.3899497485017</c:v>
                </c:pt>
                <c:pt idx="11">
                  <c:v>5488.575678391685</c:v>
                </c:pt>
                <c:pt idx="12">
                  <c:v>5928.0675376881454</c:v>
                </c:pt>
                <c:pt idx="13">
                  <c:v>6367.5593969846059</c:v>
                </c:pt>
                <c:pt idx="14">
                  <c:v>7167.6301507534108</c:v>
                </c:pt>
                <c:pt idx="15">
                  <c:v>7967.7009045222139</c:v>
                </c:pt>
                <c:pt idx="16">
                  <c:v>9101.9240201000466</c:v>
                </c:pt>
                <c:pt idx="17">
                  <c:v>10236.14713567788</c:v>
                </c:pt>
                <c:pt idx="18">
                  <c:v>11089.83316582859</c:v>
                </c:pt>
                <c:pt idx="19">
                  <c:v>11943.519195979301</c:v>
                </c:pt>
                <c:pt idx="20">
                  <c:v>12425.255879396362</c:v>
                </c:pt>
                <c:pt idx="21">
                  <c:v>12906.992562813424</c:v>
                </c:pt>
                <c:pt idx="22">
                  <c:v>13057.587135677739</c:v>
                </c:pt>
                <c:pt idx="23">
                  <c:v>13208.181708542053</c:v>
                </c:pt>
                <c:pt idx="24">
                  <c:v>13222.581708542053</c:v>
                </c:pt>
                <c:pt idx="25">
                  <c:v>13236.981708542051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7.5690452261302745</c:v>
                </c:pt>
                <c:pt idx="5">
                  <c:v>15.138090452260549</c:v>
                </c:pt>
                <c:pt idx="6">
                  <c:v>334.90492462309879</c:v>
                </c:pt>
                <c:pt idx="7">
                  <c:v>654.67175879393699</c:v>
                </c:pt>
                <c:pt idx="8">
                  <c:v>1616.5097487436376</c:v>
                </c:pt>
                <c:pt idx="9">
                  <c:v>2578.3477386933382</c:v>
                </c:pt>
                <c:pt idx="10">
                  <c:v>3472.5563819093741</c:v>
                </c:pt>
                <c:pt idx="11">
                  <c:v>4366.7650251254099</c:v>
                </c:pt>
                <c:pt idx="12">
                  <c:v>4994.2576884419614</c:v>
                </c:pt>
                <c:pt idx="13">
                  <c:v>5621.7503517585128</c:v>
                </c:pt>
                <c:pt idx="14">
                  <c:v>6065.2221105524595</c:v>
                </c:pt>
                <c:pt idx="15">
                  <c:v>6508.6938693464072</c:v>
                </c:pt>
                <c:pt idx="16">
                  <c:v>7291.7981909544087</c:v>
                </c:pt>
                <c:pt idx="17">
                  <c:v>8074.9025125624103</c:v>
                </c:pt>
                <c:pt idx="18">
                  <c:v>9268.3272361804393</c:v>
                </c:pt>
                <c:pt idx="19">
                  <c:v>10461.75195979847</c:v>
                </c:pt>
                <c:pt idx="20">
                  <c:v>11329.490653265762</c:v>
                </c:pt>
                <c:pt idx="21">
                  <c:v>12197.229346733058</c:v>
                </c:pt>
                <c:pt idx="22">
                  <c:v>12627.164623114946</c:v>
                </c:pt>
                <c:pt idx="23">
                  <c:v>13057.099899496832</c:v>
                </c:pt>
                <c:pt idx="24">
                  <c:v>13140.904522612407</c:v>
                </c:pt>
                <c:pt idx="25">
                  <c:v>13224.70914572798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'TM10 MCS16'!$O$36:$O$37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'TM10 MCS16'!$R$36:$R$37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'TM10 MCS16'!$U$36:$U$37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'TM10 MCS16'!$X$36:$X$37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'TM10 MCS16'!$AA$36:$AA$37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'TM10 MCS16'!$AD$36:$AD$37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'TM10 MCS16'!$AG$36:$AG$37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MCS16'!$AG$38:$AG$67</c:f>
              <c:numCache>
                <c:formatCode>0.00</c:formatCode>
                <c:ptCount val="30"/>
                <c:pt idx="6">
                  <c:v>419.34</c:v>
                </c:pt>
                <c:pt idx="7">
                  <c:v>1217.79</c:v>
                </c:pt>
                <c:pt idx="8">
                  <c:v>2465.54</c:v>
                </c:pt>
                <c:pt idx="9">
                  <c:v>3646.14</c:v>
                </c:pt>
                <c:pt idx="10">
                  <c:v>4389.3999999999996</c:v>
                </c:pt>
                <c:pt idx="11">
                  <c:v>5074.8599999999997</c:v>
                </c:pt>
                <c:pt idx="12">
                  <c:v>5551.96</c:v>
                </c:pt>
                <c:pt idx="13">
                  <c:v>5932.15</c:v>
                </c:pt>
                <c:pt idx="14">
                  <c:v>6417.47</c:v>
                </c:pt>
                <c:pt idx="15">
                  <c:v>6920.88</c:v>
                </c:pt>
                <c:pt idx="16">
                  <c:v>7665.04</c:v>
                </c:pt>
                <c:pt idx="17">
                  <c:v>8892.74</c:v>
                </c:pt>
                <c:pt idx="18">
                  <c:v>10237.44</c:v>
                </c:pt>
                <c:pt idx="19">
                  <c:v>11406.09</c:v>
                </c:pt>
                <c:pt idx="20">
                  <c:v>12192.46</c:v>
                </c:pt>
                <c:pt idx="21">
                  <c:v>12866.9</c:v>
                </c:pt>
                <c:pt idx="22">
                  <c:v>13123.96</c:v>
                </c:pt>
                <c:pt idx="23">
                  <c:v>13221.76</c:v>
                </c:pt>
                <c:pt idx="24">
                  <c:v>13228.82</c:v>
                </c:pt>
                <c:pt idx="25">
                  <c:v>13228.82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'TM10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MCS16'!$AH$38:$AH$67</c:f>
              <c:numCache>
                <c:formatCode>0.00</c:formatCode>
                <c:ptCount val="30"/>
                <c:pt idx="6">
                  <c:v>188.98</c:v>
                </c:pt>
                <c:pt idx="7">
                  <c:v>606.66999999999996</c:v>
                </c:pt>
                <c:pt idx="8">
                  <c:v>1499.6</c:v>
                </c:pt>
                <c:pt idx="9">
                  <c:v>2715.39</c:v>
                </c:pt>
                <c:pt idx="10">
                  <c:v>3836.1</c:v>
                </c:pt>
                <c:pt idx="11">
                  <c:v>4521.16</c:v>
                </c:pt>
                <c:pt idx="12">
                  <c:v>5141.47</c:v>
                </c:pt>
                <c:pt idx="13">
                  <c:v>5619.2</c:v>
                </c:pt>
                <c:pt idx="14">
                  <c:v>5988.67</c:v>
                </c:pt>
                <c:pt idx="15">
                  <c:v>6481.06</c:v>
                </c:pt>
                <c:pt idx="16">
                  <c:v>7105.87</c:v>
                </c:pt>
                <c:pt idx="17">
                  <c:v>7899.75</c:v>
                </c:pt>
                <c:pt idx="18">
                  <c:v>9160.9500000000007</c:v>
                </c:pt>
                <c:pt idx="19">
                  <c:v>10623.76</c:v>
                </c:pt>
                <c:pt idx="20">
                  <c:v>11642.93</c:v>
                </c:pt>
                <c:pt idx="21">
                  <c:v>12465.07</c:v>
                </c:pt>
                <c:pt idx="22">
                  <c:v>12966.3</c:v>
                </c:pt>
                <c:pt idx="23">
                  <c:v>13164.57</c:v>
                </c:pt>
                <c:pt idx="24">
                  <c:v>13228.82</c:v>
                </c:pt>
                <c:pt idx="25">
                  <c:v>13228.82</c:v>
                </c:pt>
              </c:numCache>
            </c:numRef>
          </c:yVal>
          <c:smooth val="1"/>
        </c:ser>
        <c:ser>
          <c:idx val="34"/>
          <c:order val="22"/>
          <c:tx>
            <c:strRef>
              <c:f>'TM10 MCS16'!$AJ$36:$AJ$37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MCS16'!$AK$38:$AK$67</c:f>
              <c:numCache>
                <c:formatCode>0.00</c:formatCode>
                <c:ptCount val="30"/>
                <c:pt idx="3">
                  <c:v>4.2672812843310099</c:v>
                </c:pt>
                <c:pt idx="4">
                  <c:v>27.634165497141399</c:v>
                </c:pt>
                <c:pt idx="5">
                  <c:v>51.330371436284501</c:v>
                </c:pt>
                <c:pt idx="6">
                  <c:v>301.14543776929997</c:v>
                </c:pt>
                <c:pt idx="7">
                  <c:v>873.18610581191001</c:v>
                </c:pt>
                <c:pt idx="8">
                  <c:v>1712.723916663</c:v>
                </c:pt>
                <c:pt idx="9">
                  <c:v>2676.1517751955098</c:v>
                </c:pt>
                <c:pt idx="10">
                  <c:v>3610.2467013844998</c:v>
                </c:pt>
                <c:pt idx="11">
                  <c:v>4412.6077054567204</c:v>
                </c:pt>
                <c:pt idx="12">
                  <c:v>5058.87532263091</c:v>
                </c:pt>
                <c:pt idx="13">
                  <c:v>5597.1484643056601</c:v>
                </c:pt>
                <c:pt idx="14">
                  <c:v>6118.9005239594399</c:v>
                </c:pt>
                <c:pt idx="15">
                  <c:v>6719.66575627771</c:v>
                </c:pt>
                <c:pt idx="16">
                  <c:v>7462.8244656318002</c:v>
                </c:pt>
                <c:pt idx="17">
                  <c:v>8356.9671335237799</c:v>
                </c:pt>
                <c:pt idx="18">
                  <c:v>9352.5689225042297</c:v>
                </c:pt>
                <c:pt idx="19">
                  <c:v>10358.0626548742</c:v>
                </c:pt>
                <c:pt idx="20">
                  <c:v>11269.866016739101</c:v>
                </c:pt>
                <c:pt idx="21">
                  <c:v>12006.5030201763</c:v>
                </c:pt>
                <c:pt idx="22">
                  <c:v>12534.6663069806</c:v>
                </c:pt>
                <c:pt idx="23">
                  <c:v>12875.9013351174</c:v>
                </c:pt>
                <c:pt idx="24">
                  <c:v>13087.5614922185</c:v>
                </c:pt>
                <c:pt idx="25">
                  <c:v>13221.790367705</c:v>
                </c:pt>
              </c:numCache>
            </c:numRef>
          </c:yVal>
          <c:smooth val="1"/>
        </c:ser>
        <c:ser>
          <c:idx val="37"/>
          <c:order val="24"/>
          <c:tx>
            <c:strRef>
              <c:f>'TM10 MCS16'!$AM$36:$AM$37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'TM10 MCS16'!$AP$36:$AP$37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'TM10 MCS16'!$AS$36:$AS$37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199680"/>
        <c:axId val="294201600"/>
      </c:scatterChart>
      <c:valAx>
        <c:axId val="29419968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94201600"/>
        <c:crosses val="autoZero"/>
        <c:crossBetween val="midCat"/>
        <c:majorUnit val="1"/>
      </c:valAx>
      <c:valAx>
        <c:axId val="2942016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94199680"/>
        <c:crossesAt val="-5"/>
        <c:crossBetween val="midCat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MCS14 (M)'!$B$36:$B$37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(M)'!$B$38:$B$67</c:f>
              <c:numCache>
                <c:formatCode>0.00</c:formatCode>
                <c:ptCount val="30"/>
                <c:pt idx="1">
                  <c:v>16.600000000000001</c:v>
                </c:pt>
                <c:pt idx="2">
                  <c:v>100.6</c:v>
                </c:pt>
                <c:pt idx="3">
                  <c:v>500</c:v>
                </c:pt>
                <c:pt idx="4">
                  <c:v>1357</c:v>
                </c:pt>
                <c:pt idx="5">
                  <c:v>2354</c:v>
                </c:pt>
                <c:pt idx="6">
                  <c:v>3208</c:v>
                </c:pt>
                <c:pt idx="7">
                  <c:v>3886</c:v>
                </c:pt>
                <c:pt idx="8">
                  <c:v>4459</c:v>
                </c:pt>
                <c:pt idx="9">
                  <c:v>4970</c:v>
                </c:pt>
                <c:pt idx="10">
                  <c:v>5450</c:v>
                </c:pt>
                <c:pt idx="11">
                  <c:v>6030</c:v>
                </c:pt>
                <c:pt idx="12">
                  <c:v>6800</c:v>
                </c:pt>
                <c:pt idx="13">
                  <c:v>7720</c:v>
                </c:pt>
                <c:pt idx="14">
                  <c:v>8590</c:v>
                </c:pt>
                <c:pt idx="15">
                  <c:v>9370</c:v>
                </c:pt>
                <c:pt idx="16">
                  <c:v>9940</c:v>
                </c:pt>
                <c:pt idx="17">
                  <c:v>10380</c:v>
                </c:pt>
                <c:pt idx="18">
                  <c:v>10700</c:v>
                </c:pt>
                <c:pt idx="19">
                  <c:v>10910</c:v>
                </c:pt>
                <c:pt idx="20">
                  <c:v>11000</c:v>
                </c:pt>
                <c:pt idx="21">
                  <c:v>11060</c:v>
                </c:pt>
                <c:pt idx="22">
                  <c:v>11090</c:v>
                </c:pt>
                <c:pt idx="23">
                  <c:v>11100</c:v>
                </c:pt>
                <c:pt idx="24">
                  <c:v>11110</c:v>
                </c:pt>
                <c:pt idx="25">
                  <c:v>11120</c:v>
                </c:pt>
                <c:pt idx="26">
                  <c:v>11120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'TM10 MCS14 (M)'!$C$36:$C$37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(M)'!$C$38:$C$67</c:f>
              <c:numCache>
                <c:formatCode>0.00</c:formatCode>
                <c:ptCount val="30"/>
                <c:pt idx="1">
                  <c:v>0.7</c:v>
                </c:pt>
                <c:pt idx="2">
                  <c:v>6.8999999999999995</c:v>
                </c:pt>
                <c:pt idx="3">
                  <c:v>47.6</c:v>
                </c:pt>
                <c:pt idx="4">
                  <c:v>276.10000000000002</c:v>
                </c:pt>
                <c:pt idx="5">
                  <c:v>1051</c:v>
                </c:pt>
                <c:pt idx="6">
                  <c:v>2173</c:v>
                </c:pt>
                <c:pt idx="7">
                  <c:v>3140</c:v>
                </c:pt>
                <c:pt idx="8">
                  <c:v>3832</c:v>
                </c:pt>
                <c:pt idx="9">
                  <c:v>4462</c:v>
                </c:pt>
                <c:pt idx="10">
                  <c:v>4990</c:v>
                </c:pt>
                <c:pt idx="11">
                  <c:v>5410</c:v>
                </c:pt>
                <c:pt idx="12">
                  <c:v>5910</c:v>
                </c:pt>
                <c:pt idx="13">
                  <c:v>6650</c:v>
                </c:pt>
                <c:pt idx="14">
                  <c:v>7610</c:v>
                </c:pt>
                <c:pt idx="15">
                  <c:v>8670</c:v>
                </c:pt>
                <c:pt idx="16">
                  <c:v>9550</c:v>
                </c:pt>
                <c:pt idx="17">
                  <c:v>10160</c:v>
                </c:pt>
                <c:pt idx="18">
                  <c:v>10580</c:v>
                </c:pt>
                <c:pt idx="19">
                  <c:v>10840</c:v>
                </c:pt>
                <c:pt idx="20">
                  <c:v>10980</c:v>
                </c:pt>
                <c:pt idx="21">
                  <c:v>11040</c:v>
                </c:pt>
                <c:pt idx="22">
                  <c:v>11080</c:v>
                </c:pt>
                <c:pt idx="23">
                  <c:v>11100</c:v>
                </c:pt>
                <c:pt idx="24">
                  <c:v>11110</c:v>
                </c:pt>
                <c:pt idx="25">
                  <c:v>11120</c:v>
                </c:pt>
                <c:pt idx="26">
                  <c:v>11120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'TM10 MCS14 (M)'!$D$36:$D$37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(M)'!$D$38:$D$67</c:f>
              <c:numCache>
                <c:formatCode>0.00</c:formatCode>
                <c:ptCount val="30"/>
                <c:pt idx="1">
                  <c:v>0.7</c:v>
                </c:pt>
                <c:pt idx="2">
                  <c:v>3.8</c:v>
                </c:pt>
                <c:pt idx="3">
                  <c:v>37.5</c:v>
                </c:pt>
                <c:pt idx="4">
                  <c:v>206.4</c:v>
                </c:pt>
                <c:pt idx="5">
                  <c:v>856</c:v>
                </c:pt>
                <c:pt idx="6">
                  <c:v>1927</c:v>
                </c:pt>
                <c:pt idx="7">
                  <c:v>2914</c:v>
                </c:pt>
                <c:pt idx="8">
                  <c:v>3620</c:v>
                </c:pt>
                <c:pt idx="9">
                  <c:v>4189</c:v>
                </c:pt>
                <c:pt idx="10">
                  <c:v>4725</c:v>
                </c:pt>
                <c:pt idx="11">
                  <c:v>5150</c:v>
                </c:pt>
                <c:pt idx="12">
                  <c:v>5500</c:v>
                </c:pt>
                <c:pt idx="13">
                  <c:v>5870</c:v>
                </c:pt>
                <c:pt idx="14">
                  <c:v>6390</c:v>
                </c:pt>
                <c:pt idx="15">
                  <c:v>7010</c:v>
                </c:pt>
                <c:pt idx="16">
                  <c:v>7680</c:v>
                </c:pt>
                <c:pt idx="17">
                  <c:v>8370</c:v>
                </c:pt>
                <c:pt idx="18">
                  <c:v>9000</c:v>
                </c:pt>
                <c:pt idx="19">
                  <c:v>9520</c:v>
                </c:pt>
                <c:pt idx="20">
                  <c:v>9930</c:v>
                </c:pt>
                <c:pt idx="21">
                  <c:v>10200</c:v>
                </c:pt>
                <c:pt idx="22">
                  <c:v>10430</c:v>
                </c:pt>
                <c:pt idx="23">
                  <c:v>10580</c:v>
                </c:pt>
                <c:pt idx="24">
                  <c:v>10690</c:v>
                </c:pt>
                <c:pt idx="25">
                  <c:v>10740</c:v>
                </c:pt>
                <c:pt idx="26">
                  <c:v>10810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'TM10 MCS14 (M)'!$E$36:$E$37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MCS14 (M)'!$F$36:$F$37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MCS14 (M)'!$G$36:$G$37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MCS14 (M)'!$H$36:$H$37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(M)'!$H$38:$H$67</c:f>
              <c:numCache>
                <c:formatCode>0.00</c:formatCode>
                <c:ptCount val="30"/>
                <c:pt idx="6">
                  <c:v>2587.30215183255</c:v>
                </c:pt>
                <c:pt idx="7">
                  <c:v>3532.7549501620001</c:v>
                </c:pt>
                <c:pt idx="8">
                  <c:v>4305.3882096874804</c:v>
                </c:pt>
                <c:pt idx="9">
                  <c:v>4905.1921250450796</c:v>
                </c:pt>
                <c:pt idx="10">
                  <c:v>5385.5470973269403</c:v>
                </c:pt>
                <c:pt idx="11">
                  <c:v>5881.14941047916</c:v>
                </c:pt>
                <c:pt idx="12">
                  <c:v>6564.8284086696203</c:v>
                </c:pt>
                <c:pt idx="13">
                  <c:v>7482.3261145094202</c:v>
                </c:pt>
                <c:pt idx="14">
                  <c:v>8453.1944160774401</c:v>
                </c:pt>
                <c:pt idx="15">
                  <c:v>9296.9950068164908</c:v>
                </c:pt>
                <c:pt idx="16">
                  <c:v>10008.6290974966</c:v>
                </c:pt>
                <c:pt idx="17">
                  <c:v>10488.9938751424</c:v>
                </c:pt>
                <c:pt idx="18">
                  <c:v>10954.0622850983</c:v>
                </c:pt>
                <c:pt idx="19">
                  <c:v>11231.063815379801</c:v>
                </c:pt>
                <c:pt idx="20">
                  <c:v>11330.1960444469</c:v>
                </c:pt>
                <c:pt idx="21">
                  <c:v>11403.9323810033</c:v>
                </c:pt>
                <c:pt idx="22">
                  <c:v>11411.5805648482</c:v>
                </c:pt>
                <c:pt idx="23">
                  <c:v>11434.427062744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'TM10 MCS14 (M)'!$I$36:$I$37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(M)'!$I$38:$I$67</c:f>
              <c:numCache>
                <c:formatCode>0.00</c:formatCode>
                <c:ptCount val="30"/>
                <c:pt idx="6">
                  <c:v>1287.30215183255</c:v>
                </c:pt>
                <c:pt idx="7">
                  <c:v>2032.7549501619999</c:v>
                </c:pt>
                <c:pt idx="8">
                  <c:v>2805.3882096873999</c:v>
                </c:pt>
                <c:pt idx="9">
                  <c:v>3505.19212504508</c:v>
                </c:pt>
                <c:pt idx="10">
                  <c:v>4185.5470973269403</c:v>
                </c:pt>
                <c:pt idx="11">
                  <c:v>4611.14941047916</c:v>
                </c:pt>
                <c:pt idx="12">
                  <c:v>5364.8284086696003</c:v>
                </c:pt>
                <c:pt idx="13">
                  <c:v>5982.3261145094202</c:v>
                </c:pt>
                <c:pt idx="14">
                  <c:v>6394.5386537528302</c:v>
                </c:pt>
                <c:pt idx="15">
                  <c:v>7281.5416778518902</c:v>
                </c:pt>
                <c:pt idx="16">
                  <c:v>8511.6539956717297</c:v>
                </c:pt>
                <c:pt idx="17">
                  <c:v>9525.7345359636802</c:v>
                </c:pt>
                <c:pt idx="18">
                  <c:v>10351.7187804896</c:v>
                </c:pt>
                <c:pt idx="19">
                  <c:v>10910.9186839217</c:v>
                </c:pt>
                <c:pt idx="20">
                  <c:v>11205.667922869001</c:v>
                </c:pt>
                <c:pt idx="21">
                  <c:v>11340.3936229068</c:v>
                </c:pt>
                <c:pt idx="22">
                  <c:v>11401.3829863883</c:v>
                </c:pt>
                <c:pt idx="23">
                  <c:v>11426.7788788991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'TM10 MCS14 (M)'!$J$36:$J$37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(M)'!$J$38:$J$67</c:f>
              <c:numCache>
                <c:formatCode>0.00</c:formatCode>
                <c:ptCount val="30"/>
                <c:pt idx="6">
                  <c:v>78.788060039584195</c:v>
                </c:pt>
                <c:pt idx="7">
                  <c:v>226.19797882332199</c:v>
                </c:pt>
                <c:pt idx="8">
                  <c:v>673.51083582225203</c:v>
                </c:pt>
                <c:pt idx="9">
                  <c:v>1453.76286310096</c:v>
                </c:pt>
                <c:pt idx="10">
                  <c:v>2516.13482061898</c:v>
                </c:pt>
                <c:pt idx="11">
                  <c:v>3466.6766028144798</c:v>
                </c:pt>
                <c:pt idx="12">
                  <c:v>4216.43394835246</c:v>
                </c:pt>
                <c:pt idx="13">
                  <c:v>4854.3611185679301</c:v>
                </c:pt>
                <c:pt idx="14">
                  <c:v>5380.4581134608798</c:v>
                </c:pt>
                <c:pt idx="15">
                  <c:v>5855.7339072405903</c:v>
                </c:pt>
                <c:pt idx="16">
                  <c:v>6409.7859946231902</c:v>
                </c:pt>
                <c:pt idx="17">
                  <c:v>7319.6649327097603</c:v>
                </c:pt>
                <c:pt idx="18">
                  <c:v>8318.4981321313408</c:v>
                </c:pt>
                <c:pt idx="19">
                  <c:v>9373.24151653222</c:v>
                </c:pt>
                <c:pt idx="20">
                  <c:v>10280.531838548201</c:v>
                </c:pt>
                <c:pt idx="21">
                  <c:v>10860.0288452611</c:v>
                </c:pt>
                <c:pt idx="22">
                  <c:v>11157.425532462499</c:v>
                </c:pt>
                <c:pt idx="23">
                  <c:v>11348.0418067518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'TM10 MCS14 (M)'!$K$36:$K$37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(M)'!$K$38:$K$67</c:f>
              <c:numCache>
                <c:formatCode>0.00</c:formatCode>
                <c:ptCount val="30"/>
                <c:pt idx="0">
                  <c:v>23.75879396984806</c:v>
                </c:pt>
                <c:pt idx="1">
                  <c:v>46.444221105525315</c:v>
                </c:pt>
                <c:pt idx="2">
                  <c:v>466.84824120600672</c:v>
                </c:pt>
                <c:pt idx="3">
                  <c:v>887.25226130648821</c:v>
                </c:pt>
                <c:pt idx="4">
                  <c:v>1748.0623115577014</c:v>
                </c:pt>
                <c:pt idx="5">
                  <c:v>2608.8723618089148</c:v>
                </c:pt>
                <c:pt idx="6">
                  <c:v>3348.838190954606</c:v>
                </c:pt>
                <c:pt idx="7">
                  <c:v>4088.8040201002977</c:v>
                </c:pt>
                <c:pt idx="8">
                  <c:v>4595.9155778892173</c:v>
                </c:pt>
                <c:pt idx="9">
                  <c:v>5103.0271356781368</c:v>
                </c:pt>
                <c:pt idx="10">
                  <c:v>5918.1708542710603</c:v>
                </c:pt>
                <c:pt idx="11">
                  <c:v>6733.3145728639838</c:v>
                </c:pt>
                <c:pt idx="12">
                  <c:v>7736.5266331654411</c:v>
                </c:pt>
                <c:pt idx="13">
                  <c:v>8739.7386934668975</c:v>
                </c:pt>
                <c:pt idx="14">
                  <c:v>9182.4783919593392</c:v>
                </c:pt>
                <c:pt idx="15">
                  <c:v>9625.2180904517791</c:v>
                </c:pt>
                <c:pt idx="16">
                  <c:v>10001.975879396483</c:v>
                </c:pt>
                <c:pt idx="17">
                  <c:v>10378.733668341189</c:v>
                </c:pt>
                <c:pt idx="18">
                  <c:v>10746.030150753229</c:v>
                </c:pt>
                <c:pt idx="19">
                  <c:v>11113.326633165272</c:v>
                </c:pt>
                <c:pt idx="20">
                  <c:v>11256.657286431595</c:v>
                </c:pt>
                <c:pt idx="21">
                  <c:v>11399.987939697921</c:v>
                </c:pt>
                <c:pt idx="22">
                  <c:v>11417.342713567268</c:v>
                </c:pt>
                <c:pt idx="23">
                  <c:v>11434.697487436613</c:v>
                </c:pt>
                <c:pt idx="24">
                  <c:v>11434.697487436613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'TM10 MCS14 (M)'!$L$36:$L$37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23.372864321606869</c:v>
                </c:pt>
                <c:pt idx="3">
                  <c:v>46.745728643213738</c:v>
                </c:pt>
                <c:pt idx="4">
                  <c:v>496.64924623113092</c:v>
                </c:pt>
                <c:pt idx="5">
                  <c:v>946.5527638190481</c:v>
                </c:pt>
                <c:pt idx="6">
                  <c:v>1846.6552763818172</c:v>
                </c:pt>
                <c:pt idx="7">
                  <c:v>2746.7577889445861</c:v>
                </c:pt>
                <c:pt idx="8">
                  <c:v>3495.4371859294729</c:v>
                </c:pt>
                <c:pt idx="9">
                  <c:v>4244.1165829143602</c:v>
                </c:pt>
                <c:pt idx="10">
                  <c:v>4747.163819095239</c:v>
                </c:pt>
                <c:pt idx="11">
                  <c:v>5250.2110552761187</c:v>
                </c:pt>
                <c:pt idx="12">
                  <c:v>5997.4251256278403</c:v>
                </c:pt>
                <c:pt idx="13">
                  <c:v>6744.6391959795619</c:v>
                </c:pt>
                <c:pt idx="14">
                  <c:v>7734.4100502508691</c:v>
                </c:pt>
                <c:pt idx="15">
                  <c:v>8724.1809045221762</c:v>
                </c:pt>
                <c:pt idx="16">
                  <c:v>9419.4271356779209</c:v>
                </c:pt>
                <c:pt idx="17">
                  <c:v>10114.673366833664</c:v>
                </c:pt>
                <c:pt idx="18">
                  <c:v>10565.61407035123</c:v>
                </c:pt>
                <c:pt idx="19">
                  <c:v>11016.554773868795</c:v>
                </c:pt>
                <c:pt idx="20">
                  <c:v>11198.194974873812</c:v>
                </c:pt>
                <c:pt idx="21">
                  <c:v>11379.835175878827</c:v>
                </c:pt>
                <c:pt idx="22">
                  <c:v>11406.729648240633</c:v>
                </c:pt>
                <c:pt idx="23">
                  <c:v>11433.624120602442</c:v>
                </c:pt>
                <c:pt idx="24">
                  <c:v>11432.858291456714</c:v>
                </c:pt>
                <c:pt idx="25">
                  <c:v>11432.092462310984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'TM10 MCS14 (M)'!$M$36:$M$37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14.713567839195242</c:v>
                </c:pt>
                <c:pt idx="3">
                  <c:v>29.427135678390485</c:v>
                </c:pt>
                <c:pt idx="4">
                  <c:v>414.69949748741641</c:v>
                </c:pt>
                <c:pt idx="5">
                  <c:v>799.9718592964424</c:v>
                </c:pt>
                <c:pt idx="6">
                  <c:v>1657.7849246230326</c:v>
                </c:pt>
                <c:pt idx="7">
                  <c:v>2515.5979899496228</c:v>
                </c:pt>
                <c:pt idx="8">
                  <c:v>3238.8180904520991</c:v>
                </c:pt>
                <c:pt idx="9">
                  <c:v>3962.0381909545754</c:v>
                </c:pt>
                <c:pt idx="10">
                  <c:v>4441.9899497485221</c:v>
                </c:pt>
                <c:pt idx="11">
                  <c:v>4921.9417085424675</c:v>
                </c:pt>
                <c:pt idx="12">
                  <c:v>5322.8381909545069</c:v>
                </c:pt>
                <c:pt idx="13">
                  <c:v>5723.7346733665472</c:v>
                </c:pt>
                <c:pt idx="14">
                  <c:v>6317.2462311554627</c:v>
                </c:pt>
                <c:pt idx="15">
                  <c:v>6910.7577889443774</c:v>
                </c:pt>
                <c:pt idx="16">
                  <c:v>7530.6693467332907</c:v>
                </c:pt>
                <c:pt idx="17">
                  <c:v>8150.5809045222049</c:v>
                </c:pt>
                <c:pt idx="18">
                  <c:v>8623.3869346729352</c:v>
                </c:pt>
                <c:pt idx="19">
                  <c:v>9096.1929648236655</c:v>
                </c:pt>
                <c:pt idx="20">
                  <c:v>9401.0412060296803</c:v>
                </c:pt>
                <c:pt idx="21">
                  <c:v>9705.8894472356933</c:v>
                </c:pt>
                <c:pt idx="22">
                  <c:v>9919.0130653261349</c:v>
                </c:pt>
                <c:pt idx="23">
                  <c:v>10132.136683416576</c:v>
                </c:pt>
                <c:pt idx="24">
                  <c:v>10286.4241206025</c:v>
                </c:pt>
                <c:pt idx="25">
                  <c:v>10440.711557788421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'TM10 MCS14 (M)'!$N$36:$N$37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MCS14 (M)'!$O$36:$O$37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MCS14 (M)'!$P$36:$P$37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MCS14 (M)'!$Q$36:$Q$37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MCS14 (M)'!$R$36:$R$37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MCS14 (M)'!$S$36:$S$37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MCS14 (M)'!$T$36:$T$37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MCS14 (M)'!$U$36:$U$37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MCS14 (M)'!$V$36:$V$37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MCS14 (M)'!$W$36:$W$37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MCS14 (M)'!$X$36:$X$37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MCS14 (M)'!$Y$36:$Y$37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MCS14 (M)'!$Z$36:$Z$37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MCS14 (M)'!$AA$36:$AA$37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MCS14 (M)'!$AB$36:$AB$37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MCS14 (M)'!$AC$36:$AC$37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MCS14 (M)'!$AD$36:$AD$37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MCS14 (M)'!$AE$36:$AE$37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'TM10 MCS14 (M)'!$AF$36:$AF$37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(M)'!$AF$38:$AF$67</c:f>
              <c:numCache>
                <c:formatCode>0.00</c:formatCode>
                <c:ptCount val="30"/>
                <c:pt idx="6">
                  <c:v>3294.34</c:v>
                </c:pt>
                <c:pt idx="7">
                  <c:v>3936.08</c:v>
                </c:pt>
                <c:pt idx="8">
                  <c:v>4491.84</c:v>
                </c:pt>
                <c:pt idx="9">
                  <c:v>4913.95</c:v>
                </c:pt>
                <c:pt idx="10">
                  <c:v>5336.99</c:v>
                </c:pt>
                <c:pt idx="11">
                  <c:v>5800.53</c:v>
                </c:pt>
                <c:pt idx="12">
                  <c:v>6475.67</c:v>
                </c:pt>
                <c:pt idx="13">
                  <c:v>7391.11</c:v>
                </c:pt>
                <c:pt idx="14">
                  <c:v>8371.25</c:v>
                </c:pt>
                <c:pt idx="15">
                  <c:v>9092.43</c:v>
                </c:pt>
                <c:pt idx="16">
                  <c:v>9603.77</c:v>
                </c:pt>
                <c:pt idx="17">
                  <c:v>10002.879999999999</c:v>
                </c:pt>
                <c:pt idx="18">
                  <c:v>10390.75</c:v>
                </c:pt>
                <c:pt idx="19">
                  <c:v>10709.27</c:v>
                </c:pt>
                <c:pt idx="20">
                  <c:v>10985.9</c:v>
                </c:pt>
                <c:pt idx="21">
                  <c:v>11177.01</c:v>
                </c:pt>
                <c:pt idx="22">
                  <c:v>11311.45</c:v>
                </c:pt>
                <c:pt idx="23">
                  <c:v>11374.1</c:v>
                </c:pt>
                <c:pt idx="24">
                  <c:v>11410</c:v>
                </c:pt>
                <c:pt idx="25">
                  <c:v>11432.88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'TM10 MCS14 (M)'!$AG$36:$AG$37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(M)'!$AG$38:$AG$67</c:f>
              <c:numCache>
                <c:formatCode>0.00</c:formatCode>
                <c:ptCount val="30"/>
                <c:pt idx="6">
                  <c:v>1886.44</c:v>
                </c:pt>
                <c:pt idx="7">
                  <c:v>2864.2</c:v>
                </c:pt>
                <c:pt idx="8">
                  <c:v>3586.15</c:v>
                </c:pt>
                <c:pt idx="9">
                  <c:v>4223.96</c:v>
                </c:pt>
                <c:pt idx="10">
                  <c:v>4726.6000000000004</c:v>
                </c:pt>
                <c:pt idx="11">
                  <c:v>5112.4799999999996</c:v>
                </c:pt>
                <c:pt idx="12">
                  <c:v>5482.45</c:v>
                </c:pt>
                <c:pt idx="13">
                  <c:v>5945.99</c:v>
                </c:pt>
                <c:pt idx="14">
                  <c:v>6466.2</c:v>
                </c:pt>
                <c:pt idx="15">
                  <c:v>7227.48</c:v>
                </c:pt>
                <c:pt idx="16">
                  <c:v>8235.43</c:v>
                </c:pt>
                <c:pt idx="17">
                  <c:v>9154.74</c:v>
                </c:pt>
                <c:pt idx="18">
                  <c:v>9811.11</c:v>
                </c:pt>
                <c:pt idx="19">
                  <c:v>10386.540000000001</c:v>
                </c:pt>
                <c:pt idx="20">
                  <c:v>10804.65</c:v>
                </c:pt>
                <c:pt idx="21">
                  <c:v>11124.22</c:v>
                </c:pt>
                <c:pt idx="22">
                  <c:v>11282.59</c:v>
                </c:pt>
                <c:pt idx="23">
                  <c:v>11356.16</c:v>
                </c:pt>
                <c:pt idx="24">
                  <c:v>11398.03</c:v>
                </c:pt>
                <c:pt idx="25">
                  <c:v>11415.98</c:v>
                </c:pt>
              </c:numCache>
            </c:numRef>
          </c:yVal>
          <c:smooth val="1"/>
        </c:ser>
        <c:ser>
          <c:idx val="32"/>
          <c:order val="32"/>
          <c:tx>
            <c:strRef>
              <c:f>'TM10 MCS14 (M)'!$AH$36:$AH$37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(M)'!$AH$38:$AH$67</c:f>
              <c:numCache>
                <c:formatCode>0.00</c:formatCode>
                <c:ptCount val="30"/>
                <c:pt idx="6">
                  <c:v>1666.81</c:v>
                </c:pt>
                <c:pt idx="7">
                  <c:v>2724.83</c:v>
                </c:pt>
                <c:pt idx="8">
                  <c:v>3441.85</c:v>
                </c:pt>
                <c:pt idx="9">
                  <c:v>4017.73</c:v>
                </c:pt>
                <c:pt idx="10">
                  <c:v>4532.6099999999997</c:v>
                </c:pt>
                <c:pt idx="11">
                  <c:v>4912.5600000000004</c:v>
                </c:pt>
                <c:pt idx="12">
                  <c:v>5292.34</c:v>
                </c:pt>
                <c:pt idx="13">
                  <c:v>5607.15</c:v>
                </c:pt>
                <c:pt idx="14">
                  <c:v>6034.07</c:v>
                </c:pt>
                <c:pt idx="15">
                  <c:v>6467.97</c:v>
                </c:pt>
                <c:pt idx="16">
                  <c:v>7060.3</c:v>
                </c:pt>
                <c:pt idx="17">
                  <c:v>7814.54</c:v>
                </c:pt>
                <c:pt idx="18">
                  <c:v>8545.52</c:v>
                </c:pt>
                <c:pt idx="19">
                  <c:v>9230.41</c:v>
                </c:pt>
                <c:pt idx="20">
                  <c:v>9785.07</c:v>
                </c:pt>
                <c:pt idx="21">
                  <c:v>10238.030000000001</c:v>
                </c:pt>
                <c:pt idx="22">
                  <c:v>10580.47</c:v>
                </c:pt>
                <c:pt idx="23">
                  <c:v>10891.95</c:v>
                </c:pt>
                <c:pt idx="24">
                  <c:v>11046.45</c:v>
                </c:pt>
                <c:pt idx="25">
                  <c:v>11123.17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'TM10 MCS14 (M)'!$AI$36:$AI$37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(M)'!$AI$38:$AI$67</c:f>
              <c:numCache>
                <c:formatCode>0.00</c:formatCode>
                <c:ptCount val="30"/>
                <c:pt idx="3">
                  <c:v>1053.9912806616301</c:v>
                </c:pt>
                <c:pt idx="4">
                  <c:v>1737.99522751205</c:v>
                </c:pt>
                <c:pt idx="5">
                  <c:v>2484.7267066516802</c:v>
                </c:pt>
                <c:pt idx="6">
                  <c:v>3209.8147798229102</c:v>
                </c:pt>
                <c:pt idx="7">
                  <c:v>3891.7779746913602</c:v>
                </c:pt>
                <c:pt idx="8">
                  <c:v>4555.4816284950803</c:v>
                </c:pt>
                <c:pt idx="9">
                  <c:v>5238.9812606789001</c:v>
                </c:pt>
                <c:pt idx="10">
                  <c:v>5965.4194612113197</c:v>
                </c:pt>
                <c:pt idx="11">
                  <c:v>6729.2894051187805</c:v>
                </c:pt>
                <c:pt idx="12">
                  <c:v>7497.9479743281099</c:v>
                </c:pt>
                <c:pt idx="13">
                  <c:v>8224.1815231900291</c:v>
                </c:pt>
                <c:pt idx="14">
                  <c:v>8863.3235020700904</c:v>
                </c:pt>
                <c:pt idx="15">
                  <c:v>9388.3213921450897</c:v>
                </c:pt>
                <c:pt idx="16">
                  <c:v>9797.6766420392396</c:v>
                </c:pt>
                <c:pt idx="17">
                  <c:v>10113.7614711809</c:v>
                </c:pt>
                <c:pt idx="18">
                  <c:v>10372.076453764499</c:v>
                </c:pt>
                <c:pt idx="19">
                  <c:v>10604.9786589696</c:v>
                </c:pt>
                <c:pt idx="20">
                  <c:v>10825.707735624899</c:v>
                </c:pt>
                <c:pt idx="21">
                  <c:v>11019.592630818201</c:v>
                </c:pt>
                <c:pt idx="22">
                  <c:v>11148.560560047599</c:v>
                </c:pt>
                <c:pt idx="23">
                  <c:v>11171.918339391201</c:v>
                </c:pt>
              </c:numCache>
            </c:numRef>
          </c:yVal>
          <c:smooth val="1"/>
        </c:ser>
        <c:ser>
          <c:idx val="34"/>
          <c:order val="34"/>
          <c:tx>
            <c:strRef>
              <c:f>'TM10 MCS14 (M)'!$AJ$36:$AJ$37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'TM10 MCS14 (M)'!$AK$36:$AK$37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(M)'!$AK$38:$AK$67</c:f>
              <c:numCache>
                <c:formatCode>0.00</c:formatCode>
                <c:ptCount val="30"/>
                <c:pt idx="3">
                  <c:v>184.987358709625</c:v>
                </c:pt>
                <c:pt idx="4">
                  <c:v>769.70457563278205</c:v>
                </c:pt>
                <c:pt idx="5">
                  <c:v>1281.57993202186</c:v>
                </c:pt>
                <c:pt idx="6">
                  <c:v>1809.06273552231</c:v>
                </c:pt>
                <c:pt idx="7">
                  <c:v>2415.1955685248499</c:v>
                </c:pt>
                <c:pt idx="8">
                  <c:v>3088.9384984630401</c:v>
                </c:pt>
                <c:pt idx="9">
                  <c:v>3773.9764692487302</c:v>
                </c:pt>
                <c:pt idx="10">
                  <c:v>4414.6172572862997</c:v>
                </c:pt>
                <c:pt idx="11">
                  <c:v>4987.7158152518496</c:v>
                </c:pt>
                <c:pt idx="12">
                  <c:v>5510.2500767727897</c:v>
                </c:pt>
                <c:pt idx="13">
                  <c:v>6025.4343149216202</c:v>
                </c:pt>
                <c:pt idx="14">
                  <c:v>6577.2998966727901</c:v>
                </c:pt>
                <c:pt idx="15">
                  <c:v>7185.7107137894</c:v>
                </c:pt>
                <c:pt idx="16">
                  <c:v>7832.0226576340501</c:v>
                </c:pt>
                <c:pt idx="17">
                  <c:v>8461.2542007608008</c:v>
                </c:pt>
                <c:pt idx="18">
                  <c:v>9000.9194114735001</c:v>
                </c:pt>
                <c:pt idx="19">
                  <c:v>9390.7965184459608</c:v>
                </c:pt>
              </c:numCache>
            </c:numRef>
          </c:yVal>
          <c:smooth val="1"/>
        </c:ser>
        <c:ser>
          <c:idx val="36"/>
          <c:order val="36"/>
          <c:tx>
            <c:strRef>
              <c:f>'TM10 MCS14 (M)'!$AL$36:$AL$37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'TM10 MCS14 (M)'!$AM$36:$AM$37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'TM10 MCS14 (M)'!$AN$36:$AN$37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'TM10 MCS14 (M)'!$AO$36:$AO$37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'TM10 MCS14 (M)'!$AP$36:$AP$37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'TM10 MCS14 (M)'!$AQ$36:$AQ$37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'TM10 MCS14 (M)'!$AR$36:$AR$37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'TM10 MCS14 (M)'!$AS$36:$AS$37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'TM10 MCS14 (M)'!$AT$36:$AT$37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601152"/>
        <c:axId val="305627904"/>
      </c:scatterChart>
      <c:valAx>
        <c:axId val="30560115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5627904"/>
        <c:crossesAt val="-5"/>
        <c:crossBetween val="midCat"/>
        <c:majorUnit val="1"/>
      </c:valAx>
      <c:valAx>
        <c:axId val="3056279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5601152"/>
        <c:crossesAt val="-5"/>
        <c:crossBetween val="midCat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MCS14 (M)'!$B$36:$B$37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(M)'!$B$38:$B$67</c:f>
              <c:numCache>
                <c:formatCode>0.00</c:formatCode>
                <c:ptCount val="30"/>
                <c:pt idx="1">
                  <c:v>16.600000000000001</c:v>
                </c:pt>
                <c:pt idx="2">
                  <c:v>100.6</c:v>
                </c:pt>
                <c:pt idx="3">
                  <c:v>500</c:v>
                </c:pt>
                <c:pt idx="4">
                  <c:v>1357</c:v>
                </c:pt>
                <c:pt idx="5">
                  <c:v>2354</c:v>
                </c:pt>
                <c:pt idx="6">
                  <c:v>3208</c:v>
                </c:pt>
                <c:pt idx="7">
                  <c:v>3886</c:v>
                </c:pt>
                <c:pt idx="8">
                  <c:v>4459</c:v>
                </c:pt>
                <c:pt idx="9">
                  <c:v>4970</c:v>
                </c:pt>
                <c:pt idx="10">
                  <c:v>5450</c:v>
                </c:pt>
                <c:pt idx="11">
                  <c:v>6030</c:v>
                </c:pt>
                <c:pt idx="12">
                  <c:v>6800</c:v>
                </c:pt>
                <c:pt idx="13">
                  <c:v>7720</c:v>
                </c:pt>
                <c:pt idx="14">
                  <c:v>8590</c:v>
                </c:pt>
                <c:pt idx="15">
                  <c:v>9370</c:v>
                </c:pt>
                <c:pt idx="16">
                  <c:v>9940</c:v>
                </c:pt>
                <c:pt idx="17">
                  <c:v>10380</c:v>
                </c:pt>
                <c:pt idx="18">
                  <c:v>10700</c:v>
                </c:pt>
                <c:pt idx="19">
                  <c:v>10910</c:v>
                </c:pt>
                <c:pt idx="20">
                  <c:v>11000</c:v>
                </c:pt>
                <c:pt idx="21">
                  <c:v>11060</c:v>
                </c:pt>
                <c:pt idx="22">
                  <c:v>11090</c:v>
                </c:pt>
                <c:pt idx="23">
                  <c:v>11100</c:v>
                </c:pt>
                <c:pt idx="24">
                  <c:v>11110</c:v>
                </c:pt>
                <c:pt idx="25">
                  <c:v>11120</c:v>
                </c:pt>
                <c:pt idx="26">
                  <c:v>11120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'TM10 MCS14 (M)'!$D$36:$D$37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(M)'!$D$38:$D$67</c:f>
              <c:numCache>
                <c:formatCode>0.00</c:formatCode>
                <c:ptCount val="30"/>
                <c:pt idx="1">
                  <c:v>0.7</c:v>
                </c:pt>
                <c:pt idx="2">
                  <c:v>3.8</c:v>
                </c:pt>
                <c:pt idx="3">
                  <c:v>37.5</c:v>
                </c:pt>
                <c:pt idx="4">
                  <c:v>206.4</c:v>
                </c:pt>
                <c:pt idx="5">
                  <c:v>856</c:v>
                </c:pt>
                <c:pt idx="6">
                  <c:v>1927</c:v>
                </c:pt>
                <c:pt idx="7">
                  <c:v>2914</c:v>
                </c:pt>
                <c:pt idx="8">
                  <c:v>3620</c:v>
                </c:pt>
                <c:pt idx="9">
                  <c:v>4189</c:v>
                </c:pt>
                <c:pt idx="10">
                  <c:v>4725</c:v>
                </c:pt>
                <c:pt idx="11">
                  <c:v>5150</c:v>
                </c:pt>
                <c:pt idx="12">
                  <c:v>5500</c:v>
                </c:pt>
                <c:pt idx="13">
                  <c:v>5870</c:v>
                </c:pt>
                <c:pt idx="14">
                  <c:v>6390</c:v>
                </c:pt>
                <c:pt idx="15">
                  <c:v>7010</c:v>
                </c:pt>
                <c:pt idx="16">
                  <c:v>7680</c:v>
                </c:pt>
                <c:pt idx="17">
                  <c:v>8370</c:v>
                </c:pt>
                <c:pt idx="18">
                  <c:v>9000</c:v>
                </c:pt>
                <c:pt idx="19">
                  <c:v>9520</c:v>
                </c:pt>
                <c:pt idx="20">
                  <c:v>9930</c:v>
                </c:pt>
                <c:pt idx="21">
                  <c:v>10200</c:v>
                </c:pt>
                <c:pt idx="22">
                  <c:v>10430</c:v>
                </c:pt>
                <c:pt idx="23">
                  <c:v>10580</c:v>
                </c:pt>
                <c:pt idx="24">
                  <c:v>10690</c:v>
                </c:pt>
                <c:pt idx="25">
                  <c:v>10740</c:v>
                </c:pt>
                <c:pt idx="26">
                  <c:v>10810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'TM10 MCS14 (M)'!$E$36:$E$37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MCS14 (M)'!$G$36:$G$37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'TM10 MCS14 (M)'!$H$36:$H$37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(M)'!$H$38:$H$67</c:f>
              <c:numCache>
                <c:formatCode>0.00</c:formatCode>
                <c:ptCount val="30"/>
                <c:pt idx="6">
                  <c:v>2587.30215183255</c:v>
                </c:pt>
                <c:pt idx="7">
                  <c:v>3532.7549501620001</c:v>
                </c:pt>
                <c:pt idx="8">
                  <c:v>4305.3882096874804</c:v>
                </c:pt>
                <c:pt idx="9">
                  <c:v>4905.1921250450796</c:v>
                </c:pt>
                <c:pt idx="10">
                  <c:v>5385.5470973269403</c:v>
                </c:pt>
                <c:pt idx="11">
                  <c:v>5881.14941047916</c:v>
                </c:pt>
                <c:pt idx="12">
                  <c:v>6564.8284086696203</c:v>
                </c:pt>
                <c:pt idx="13">
                  <c:v>7482.3261145094202</c:v>
                </c:pt>
                <c:pt idx="14">
                  <c:v>8453.1944160774401</c:v>
                </c:pt>
                <c:pt idx="15">
                  <c:v>9296.9950068164908</c:v>
                </c:pt>
                <c:pt idx="16">
                  <c:v>10008.6290974966</c:v>
                </c:pt>
                <c:pt idx="17">
                  <c:v>10488.9938751424</c:v>
                </c:pt>
                <c:pt idx="18">
                  <c:v>10954.0622850983</c:v>
                </c:pt>
                <c:pt idx="19">
                  <c:v>11231.063815379801</c:v>
                </c:pt>
                <c:pt idx="20">
                  <c:v>11330.1960444469</c:v>
                </c:pt>
                <c:pt idx="21">
                  <c:v>11403.9323810033</c:v>
                </c:pt>
                <c:pt idx="22">
                  <c:v>11411.5805648482</c:v>
                </c:pt>
                <c:pt idx="23">
                  <c:v>11434.427062744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'TM10 MCS14 (M)'!$J$36:$J$37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(M)'!$J$38:$J$67</c:f>
              <c:numCache>
                <c:formatCode>0.00</c:formatCode>
                <c:ptCount val="30"/>
                <c:pt idx="6">
                  <c:v>78.788060039584195</c:v>
                </c:pt>
                <c:pt idx="7">
                  <c:v>226.19797882332199</c:v>
                </c:pt>
                <c:pt idx="8">
                  <c:v>673.51083582225203</c:v>
                </c:pt>
                <c:pt idx="9">
                  <c:v>1453.76286310096</c:v>
                </c:pt>
                <c:pt idx="10">
                  <c:v>2516.13482061898</c:v>
                </c:pt>
                <c:pt idx="11">
                  <c:v>3466.6766028144798</c:v>
                </c:pt>
                <c:pt idx="12">
                  <c:v>4216.43394835246</c:v>
                </c:pt>
                <c:pt idx="13">
                  <c:v>4854.3611185679301</c:v>
                </c:pt>
                <c:pt idx="14">
                  <c:v>5380.4581134608798</c:v>
                </c:pt>
                <c:pt idx="15">
                  <c:v>5855.7339072405903</c:v>
                </c:pt>
                <c:pt idx="16">
                  <c:v>6409.7859946231902</c:v>
                </c:pt>
                <c:pt idx="17">
                  <c:v>7319.6649327097603</c:v>
                </c:pt>
                <c:pt idx="18">
                  <c:v>8318.4981321313408</c:v>
                </c:pt>
                <c:pt idx="19">
                  <c:v>9373.24151653222</c:v>
                </c:pt>
                <c:pt idx="20">
                  <c:v>10280.531838548201</c:v>
                </c:pt>
                <c:pt idx="21">
                  <c:v>10860.0288452611</c:v>
                </c:pt>
                <c:pt idx="22">
                  <c:v>11157.425532462499</c:v>
                </c:pt>
                <c:pt idx="23">
                  <c:v>11348.0418067518</c:v>
                </c:pt>
              </c:numCache>
            </c:numRef>
          </c:yVal>
          <c:smooth val="1"/>
        </c:ser>
        <c:ser>
          <c:idx val="9"/>
          <c:order val="6"/>
          <c:tx>
            <c:strRef>
              <c:f>'TM10 MCS14 (M)'!$K$36:$K$37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(M)'!$K$38:$K$67</c:f>
              <c:numCache>
                <c:formatCode>0.00</c:formatCode>
                <c:ptCount val="30"/>
                <c:pt idx="0">
                  <c:v>23.75879396984806</c:v>
                </c:pt>
                <c:pt idx="1">
                  <c:v>46.444221105525315</c:v>
                </c:pt>
                <c:pt idx="2">
                  <c:v>466.84824120600672</c:v>
                </c:pt>
                <c:pt idx="3">
                  <c:v>887.25226130648821</c:v>
                </c:pt>
                <c:pt idx="4">
                  <c:v>1748.0623115577014</c:v>
                </c:pt>
                <c:pt idx="5">
                  <c:v>2608.8723618089148</c:v>
                </c:pt>
                <c:pt idx="6">
                  <c:v>3348.838190954606</c:v>
                </c:pt>
                <c:pt idx="7">
                  <c:v>4088.8040201002977</c:v>
                </c:pt>
                <c:pt idx="8">
                  <c:v>4595.9155778892173</c:v>
                </c:pt>
                <c:pt idx="9">
                  <c:v>5103.0271356781368</c:v>
                </c:pt>
                <c:pt idx="10">
                  <c:v>5918.1708542710603</c:v>
                </c:pt>
                <c:pt idx="11">
                  <c:v>6733.3145728639838</c:v>
                </c:pt>
                <c:pt idx="12">
                  <c:v>7736.5266331654411</c:v>
                </c:pt>
                <c:pt idx="13">
                  <c:v>8739.7386934668975</c:v>
                </c:pt>
                <c:pt idx="14">
                  <c:v>9182.4783919593392</c:v>
                </c:pt>
                <c:pt idx="15">
                  <c:v>9625.2180904517791</c:v>
                </c:pt>
                <c:pt idx="16">
                  <c:v>10001.975879396483</c:v>
                </c:pt>
                <c:pt idx="17">
                  <c:v>10378.733668341189</c:v>
                </c:pt>
                <c:pt idx="18">
                  <c:v>10746.030150753229</c:v>
                </c:pt>
                <c:pt idx="19">
                  <c:v>11113.326633165272</c:v>
                </c:pt>
                <c:pt idx="20">
                  <c:v>11256.657286431595</c:v>
                </c:pt>
                <c:pt idx="21">
                  <c:v>11399.987939697921</c:v>
                </c:pt>
                <c:pt idx="22">
                  <c:v>11417.342713567268</c:v>
                </c:pt>
                <c:pt idx="23">
                  <c:v>11434.697487436613</c:v>
                </c:pt>
                <c:pt idx="24">
                  <c:v>11434.697487436613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MCS14 (M)'!$M$36:$M$37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14.713567839195242</c:v>
                </c:pt>
                <c:pt idx="3">
                  <c:v>29.427135678390485</c:v>
                </c:pt>
                <c:pt idx="4">
                  <c:v>414.69949748741641</c:v>
                </c:pt>
                <c:pt idx="5">
                  <c:v>799.9718592964424</c:v>
                </c:pt>
                <c:pt idx="6">
                  <c:v>1657.7849246230326</c:v>
                </c:pt>
                <c:pt idx="7">
                  <c:v>2515.5979899496228</c:v>
                </c:pt>
                <c:pt idx="8">
                  <c:v>3238.8180904520991</c:v>
                </c:pt>
                <c:pt idx="9">
                  <c:v>3962.0381909545754</c:v>
                </c:pt>
                <c:pt idx="10">
                  <c:v>4441.9899497485221</c:v>
                </c:pt>
                <c:pt idx="11">
                  <c:v>4921.9417085424675</c:v>
                </c:pt>
                <c:pt idx="12">
                  <c:v>5322.8381909545069</c:v>
                </c:pt>
                <c:pt idx="13">
                  <c:v>5723.7346733665472</c:v>
                </c:pt>
                <c:pt idx="14">
                  <c:v>6317.2462311554627</c:v>
                </c:pt>
                <c:pt idx="15">
                  <c:v>6910.7577889443774</c:v>
                </c:pt>
                <c:pt idx="16">
                  <c:v>7530.6693467332907</c:v>
                </c:pt>
                <c:pt idx="17">
                  <c:v>8150.5809045222049</c:v>
                </c:pt>
                <c:pt idx="18">
                  <c:v>8623.3869346729352</c:v>
                </c:pt>
                <c:pt idx="19">
                  <c:v>9096.1929648236655</c:v>
                </c:pt>
                <c:pt idx="20">
                  <c:v>9401.0412060296803</c:v>
                </c:pt>
                <c:pt idx="21">
                  <c:v>9705.8894472356933</c:v>
                </c:pt>
                <c:pt idx="22">
                  <c:v>9919.0130653261349</c:v>
                </c:pt>
                <c:pt idx="23">
                  <c:v>10132.136683416576</c:v>
                </c:pt>
                <c:pt idx="24">
                  <c:v>10286.4241206025</c:v>
                </c:pt>
                <c:pt idx="25">
                  <c:v>10440.711557788421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'TM10 MCS14 (M)'!$N$36:$N$37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MCS14 (M)'!$P$36:$P$37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'TM10 MCS14 (M)'!$Q$36:$Q$37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MCS14 (M)'!$S$36:$S$37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'TM10 MCS14 (M)'!$T$36:$T$37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MCS14 (M)'!$V$36:$V$37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'TM10 MCS14 (M)'!$W$36:$W$37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MCS14 (M)'!$Y$36:$Y$37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'TM10 MCS14 (M)'!$Z$36:$Z$37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MCS14 (M)'!$AB$36:$AB$37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'TM10 MCS14 (M)'!$AC$36:$AC$37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MCS14 (M)'!$AE$36:$AE$37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'TM10 MCS14 (M)'!$AF$36:$AF$37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(M)'!$AF$38:$AF$67</c:f>
              <c:numCache>
                <c:formatCode>0.00</c:formatCode>
                <c:ptCount val="30"/>
                <c:pt idx="6">
                  <c:v>3294.34</c:v>
                </c:pt>
                <c:pt idx="7">
                  <c:v>3936.08</c:v>
                </c:pt>
                <c:pt idx="8">
                  <c:v>4491.84</c:v>
                </c:pt>
                <c:pt idx="9">
                  <c:v>4913.95</c:v>
                </c:pt>
                <c:pt idx="10">
                  <c:v>5336.99</c:v>
                </c:pt>
                <c:pt idx="11">
                  <c:v>5800.53</c:v>
                </c:pt>
                <c:pt idx="12">
                  <c:v>6475.67</c:v>
                </c:pt>
                <c:pt idx="13">
                  <c:v>7391.11</c:v>
                </c:pt>
                <c:pt idx="14">
                  <c:v>8371.25</c:v>
                </c:pt>
                <c:pt idx="15">
                  <c:v>9092.43</c:v>
                </c:pt>
                <c:pt idx="16">
                  <c:v>9603.77</c:v>
                </c:pt>
                <c:pt idx="17">
                  <c:v>10002.879999999999</c:v>
                </c:pt>
                <c:pt idx="18">
                  <c:v>10390.75</c:v>
                </c:pt>
                <c:pt idx="19">
                  <c:v>10709.27</c:v>
                </c:pt>
                <c:pt idx="20">
                  <c:v>10985.9</c:v>
                </c:pt>
                <c:pt idx="21">
                  <c:v>11177.01</c:v>
                </c:pt>
                <c:pt idx="22">
                  <c:v>11311.45</c:v>
                </c:pt>
                <c:pt idx="23">
                  <c:v>11374.1</c:v>
                </c:pt>
                <c:pt idx="24">
                  <c:v>11410</c:v>
                </c:pt>
                <c:pt idx="25">
                  <c:v>11432.88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'TM10 MCS14 (M)'!$AH$36:$AH$37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(M)'!$AH$38:$AH$67</c:f>
              <c:numCache>
                <c:formatCode>0.00</c:formatCode>
                <c:ptCount val="30"/>
                <c:pt idx="6">
                  <c:v>1666.81</c:v>
                </c:pt>
                <c:pt idx="7">
                  <c:v>2724.83</c:v>
                </c:pt>
                <c:pt idx="8">
                  <c:v>3441.85</c:v>
                </c:pt>
                <c:pt idx="9">
                  <c:v>4017.73</c:v>
                </c:pt>
                <c:pt idx="10">
                  <c:v>4532.6099999999997</c:v>
                </c:pt>
                <c:pt idx="11">
                  <c:v>4912.5600000000004</c:v>
                </c:pt>
                <c:pt idx="12">
                  <c:v>5292.34</c:v>
                </c:pt>
                <c:pt idx="13">
                  <c:v>5607.15</c:v>
                </c:pt>
                <c:pt idx="14">
                  <c:v>6034.07</c:v>
                </c:pt>
                <c:pt idx="15">
                  <c:v>6467.97</c:v>
                </c:pt>
                <c:pt idx="16">
                  <c:v>7060.3</c:v>
                </c:pt>
                <c:pt idx="17">
                  <c:v>7814.54</c:v>
                </c:pt>
                <c:pt idx="18">
                  <c:v>8545.52</c:v>
                </c:pt>
                <c:pt idx="19">
                  <c:v>9230.41</c:v>
                </c:pt>
                <c:pt idx="20">
                  <c:v>9785.07</c:v>
                </c:pt>
                <c:pt idx="21">
                  <c:v>10238.030000000001</c:v>
                </c:pt>
                <c:pt idx="22">
                  <c:v>10580.47</c:v>
                </c:pt>
                <c:pt idx="23">
                  <c:v>10891.95</c:v>
                </c:pt>
                <c:pt idx="24">
                  <c:v>11046.45</c:v>
                </c:pt>
                <c:pt idx="25">
                  <c:v>11123.17</c:v>
                </c:pt>
              </c:numCache>
            </c:numRef>
          </c:yVal>
          <c:smooth val="1"/>
        </c:ser>
        <c:ser>
          <c:idx val="33"/>
          <c:order val="22"/>
          <c:tx>
            <c:strRef>
              <c:f>'TM10 MCS14 (M)'!$AI$36:$AI$37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(M)'!$AI$38:$AI$67</c:f>
              <c:numCache>
                <c:formatCode>0.00</c:formatCode>
                <c:ptCount val="30"/>
                <c:pt idx="3">
                  <c:v>1053.9912806616301</c:v>
                </c:pt>
                <c:pt idx="4">
                  <c:v>1737.99522751205</c:v>
                </c:pt>
                <c:pt idx="5">
                  <c:v>2484.7267066516802</c:v>
                </c:pt>
                <c:pt idx="6">
                  <c:v>3209.8147798229102</c:v>
                </c:pt>
                <c:pt idx="7">
                  <c:v>3891.7779746913602</c:v>
                </c:pt>
                <c:pt idx="8">
                  <c:v>4555.4816284950803</c:v>
                </c:pt>
                <c:pt idx="9">
                  <c:v>5238.9812606789001</c:v>
                </c:pt>
                <c:pt idx="10">
                  <c:v>5965.4194612113197</c:v>
                </c:pt>
                <c:pt idx="11">
                  <c:v>6729.2894051187805</c:v>
                </c:pt>
                <c:pt idx="12">
                  <c:v>7497.9479743281099</c:v>
                </c:pt>
                <c:pt idx="13">
                  <c:v>8224.1815231900291</c:v>
                </c:pt>
                <c:pt idx="14">
                  <c:v>8863.3235020700904</c:v>
                </c:pt>
                <c:pt idx="15">
                  <c:v>9388.3213921450897</c:v>
                </c:pt>
                <c:pt idx="16">
                  <c:v>9797.6766420392396</c:v>
                </c:pt>
                <c:pt idx="17">
                  <c:v>10113.7614711809</c:v>
                </c:pt>
                <c:pt idx="18">
                  <c:v>10372.076453764499</c:v>
                </c:pt>
                <c:pt idx="19">
                  <c:v>10604.9786589696</c:v>
                </c:pt>
                <c:pt idx="20">
                  <c:v>10825.707735624899</c:v>
                </c:pt>
                <c:pt idx="21">
                  <c:v>11019.592630818201</c:v>
                </c:pt>
                <c:pt idx="22">
                  <c:v>11148.560560047599</c:v>
                </c:pt>
                <c:pt idx="23">
                  <c:v>11171.918339391201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'TM10 MCS14 (M)'!$AK$36:$AK$37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(M)'!$AK$38:$AK$67</c:f>
              <c:numCache>
                <c:formatCode>0.00</c:formatCode>
                <c:ptCount val="30"/>
                <c:pt idx="3">
                  <c:v>184.987358709625</c:v>
                </c:pt>
                <c:pt idx="4">
                  <c:v>769.70457563278205</c:v>
                </c:pt>
                <c:pt idx="5">
                  <c:v>1281.57993202186</c:v>
                </c:pt>
                <c:pt idx="6">
                  <c:v>1809.06273552231</c:v>
                </c:pt>
                <c:pt idx="7">
                  <c:v>2415.1955685248499</c:v>
                </c:pt>
                <c:pt idx="8">
                  <c:v>3088.9384984630401</c:v>
                </c:pt>
                <c:pt idx="9">
                  <c:v>3773.9764692487302</c:v>
                </c:pt>
                <c:pt idx="10">
                  <c:v>4414.6172572862997</c:v>
                </c:pt>
                <c:pt idx="11">
                  <c:v>4987.7158152518496</c:v>
                </c:pt>
                <c:pt idx="12">
                  <c:v>5510.2500767727897</c:v>
                </c:pt>
                <c:pt idx="13">
                  <c:v>6025.4343149216202</c:v>
                </c:pt>
                <c:pt idx="14">
                  <c:v>6577.2998966727901</c:v>
                </c:pt>
                <c:pt idx="15">
                  <c:v>7185.7107137894</c:v>
                </c:pt>
                <c:pt idx="16">
                  <c:v>7832.0226576340501</c:v>
                </c:pt>
                <c:pt idx="17">
                  <c:v>8461.2542007608008</c:v>
                </c:pt>
                <c:pt idx="18">
                  <c:v>9000.9194114735001</c:v>
                </c:pt>
                <c:pt idx="19">
                  <c:v>9390.7965184459608</c:v>
                </c:pt>
              </c:numCache>
            </c:numRef>
          </c:yVal>
          <c:smooth val="1"/>
        </c:ser>
        <c:ser>
          <c:idx val="36"/>
          <c:order val="24"/>
          <c:tx>
            <c:strRef>
              <c:f>'TM10 MCS14 (M)'!$AL$36:$AL$37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MCS14 (M)'!$AN$36:$AN$37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'TM10 MCS14 (M)'!$AO$36:$AO$37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MCS14 (M)'!$AQ$36:$AQ$37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'TM10 MCS14 (M)'!$AR$36:$AR$37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MCS14 (M)'!$AT$36:$AT$37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125440"/>
        <c:axId val="218127360"/>
      </c:scatterChart>
      <c:valAx>
        <c:axId val="21812544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18127360"/>
        <c:crosses val="autoZero"/>
        <c:crossBetween val="midCat"/>
        <c:majorUnit val="1"/>
      </c:valAx>
      <c:valAx>
        <c:axId val="2181273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18125440"/>
        <c:crossesAt val="-5"/>
        <c:crossBetween val="midCat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'TM10 MCS14 (M)'!$C$36:$C$37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(M)'!$C$38:$C$67</c:f>
              <c:numCache>
                <c:formatCode>0.00</c:formatCode>
                <c:ptCount val="30"/>
                <c:pt idx="1">
                  <c:v>0.7</c:v>
                </c:pt>
                <c:pt idx="2">
                  <c:v>6.8999999999999995</c:v>
                </c:pt>
                <c:pt idx="3">
                  <c:v>47.6</c:v>
                </c:pt>
                <c:pt idx="4">
                  <c:v>276.10000000000002</c:v>
                </c:pt>
                <c:pt idx="5">
                  <c:v>1051</c:v>
                </c:pt>
                <c:pt idx="6">
                  <c:v>2173</c:v>
                </c:pt>
                <c:pt idx="7">
                  <c:v>3140</c:v>
                </c:pt>
                <c:pt idx="8">
                  <c:v>3832</c:v>
                </c:pt>
                <c:pt idx="9">
                  <c:v>4462</c:v>
                </c:pt>
                <c:pt idx="10">
                  <c:v>4990</c:v>
                </c:pt>
                <c:pt idx="11">
                  <c:v>5410</c:v>
                </c:pt>
                <c:pt idx="12">
                  <c:v>5910</c:v>
                </c:pt>
                <c:pt idx="13">
                  <c:v>6650</c:v>
                </c:pt>
                <c:pt idx="14">
                  <c:v>7610</c:v>
                </c:pt>
                <c:pt idx="15">
                  <c:v>8670</c:v>
                </c:pt>
                <c:pt idx="16">
                  <c:v>9550</c:v>
                </c:pt>
                <c:pt idx="17">
                  <c:v>10160</c:v>
                </c:pt>
                <c:pt idx="18">
                  <c:v>10580</c:v>
                </c:pt>
                <c:pt idx="19">
                  <c:v>10840</c:v>
                </c:pt>
                <c:pt idx="20">
                  <c:v>10980</c:v>
                </c:pt>
                <c:pt idx="21">
                  <c:v>11040</c:v>
                </c:pt>
                <c:pt idx="22">
                  <c:v>11080</c:v>
                </c:pt>
                <c:pt idx="23">
                  <c:v>11100</c:v>
                </c:pt>
                <c:pt idx="24">
                  <c:v>11110</c:v>
                </c:pt>
                <c:pt idx="25">
                  <c:v>11120</c:v>
                </c:pt>
                <c:pt idx="26">
                  <c:v>11120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'TM10 MCS14 (M)'!$D$36:$D$37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(M)'!$D$38:$D$67</c:f>
              <c:numCache>
                <c:formatCode>0.00</c:formatCode>
                <c:ptCount val="30"/>
                <c:pt idx="1">
                  <c:v>0.7</c:v>
                </c:pt>
                <c:pt idx="2">
                  <c:v>3.8</c:v>
                </c:pt>
                <c:pt idx="3">
                  <c:v>37.5</c:v>
                </c:pt>
                <c:pt idx="4">
                  <c:v>206.4</c:v>
                </c:pt>
                <c:pt idx="5">
                  <c:v>856</c:v>
                </c:pt>
                <c:pt idx="6">
                  <c:v>1927</c:v>
                </c:pt>
                <c:pt idx="7">
                  <c:v>2914</c:v>
                </c:pt>
                <c:pt idx="8">
                  <c:v>3620</c:v>
                </c:pt>
                <c:pt idx="9">
                  <c:v>4189</c:v>
                </c:pt>
                <c:pt idx="10">
                  <c:v>4725</c:v>
                </c:pt>
                <c:pt idx="11">
                  <c:v>5150</c:v>
                </c:pt>
                <c:pt idx="12">
                  <c:v>5500</c:v>
                </c:pt>
                <c:pt idx="13">
                  <c:v>5870</c:v>
                </c:pt>
                <c:pt idx="14">
                  <c:v>6390</c:v>
                </c:pt>
                <c:pt idx="15">
                  <c:v>7010</c:v>
                </c:pt>
                <c:pt idx="16">
                  <c:v>7680</c:v>
                </c:pt>
                <c:pt idx="17">
                  <c:v>8370</c:v>
                </c:pt>
                <c:pt idx="18">
                  <c:v>9000</c:v>
                </c:pt>
                <c:pt idx="19">
                  <c:v>9520</c:v>
                </c:pt>
                <c:pt idx="20">
                  <c:v>9930</c:v>
                </c:pt>
                <c:pt idx="21">
                  <c:v>10200</c:v>
                </c:pt>
                <c:pt idx="22">
                  <c:v>10430</c:v>
                </c:pt>
                <c:pt idx="23">
                  <c:v>10580</c:v>
                </c:pt>
                <c:pt idx="24">
                  <c:v>10690</c:v>
                </c:pt>
                <c:pt idx="25">
                  <c:v>10740</c:v>
                </c:pt>
                <c:pt idx="26">
                  <c:v>10810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'TM10 MCS14 (M)'!$F$36:$F$37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MCS14 (M)'!$G$36:$G$37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'TM10 MCS14 (M)'!$I$36:$I$37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(M)'!$I$38:$I$67</c:f>
              <c:numCache>
                <c:formatCode>0.00</c:formatCode>
                <c:ptCount val="30"/>
                <c:pt idx="6">
                  <c:v>1287.30215183255</c:v>
                </c:pt>
                <c:pt idx="7">
                  <c:v>2032.7549501619999</c:v>
                </c:pt>
                <c:pt idx="8">
                  <c:v>2805.3882096873999</c:v>
                </c:pt>
                <c:pt idx="9">
                  <c:v>3505.19212504508</c:v>
                </c:pt>
                <c:pt idx="10">
                  <c:v>4185.5470973269403</c:v>
                </c:pt>
                <c:pt idx="11">
                  <c:v>4611.14941047916</c:v>
                </c:pt>
                <c:pt idx="12">
                  <c:v>5364.8284086696003</c:v>
                </c:pt>
                <c:pt idx="13">
                  <c:v>5982.3261145094202</c:v>
                </c:pt>
                <c:pt idx="14">
                  <c:v>6394.5386537528302</c:v>
                </c:pt>
                <c:pt idx="15">
                  <c:v>7281.5416778518902</c:v>
                </c:pt>
                <c:pt idx="16">
                  <c:v>8511.6539956717297</c:v>
                </c:pt>
                <c:pt idx="17">
                  <c:v>9525.7345359636802</c:v>
                </c:pt>
                <c:pt idx="18">
                  <c:v>10351.7187804896</c:v>
                </c:pt>
                <c:pt idx="19">
                  <c:v>10910.9186839217</c:v>
                </c:pt>
                <c:pt idx="20">
                  <c:v>11205.667922869001</c:v>
                </c:pt>
                <c:pt idx="21">
                  <c:v>11340.3936229068</c:v>
                </c:pt>
                <c:pt idx="22">
                  <c:v>11401.3829863883</c:v>
                </c:pt>
                <c:pt idx="23">
                  <c:v>11426.7788788991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'TM10 MCS14 (M)'!$J$36:$J$37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(M)'!$J$38:$J$67</c:f>
              <c:numCache>
                <c:formatCode>0.00</c:formatCode>
                <c:ptCount val="30"/>
                <c:pt idx="6">
                  <c:v>78.788060039584195</c:v>
                </c:pt>
                <c:pt idx="7">
                  <c:v>226.19797882332199</c:v>
                </c:pt>
                <c:pt idx="8">
                  <c:v>673.51083582225203</c:v>
                </c:pt>
                <c:pt idx="9">
                  <c:v>1453.76286310096</c:v>
                </c:pt>
                <c:pt idx="10">
                  <c:v>2516.13482061898</c:v>
                </c:pt>
                <c:pt idx="11">
                  <c:v>3466.6766028144798</c:v>
                </c:pt>
                <c:pt idx="12">
                  <c:v>4216.43394835246</c:v>
                </c:pt>
                <c:pt idx="13">
                  <c:v>4854.3611185679301</c:v>
                </c:pt>
                <c:pt idx="14">
                  <c:v>5380.4581134608798</c:v>
                </c:pt>
                <c:pt idx="15">
                  <c:v>5855.7339072405903</c:v>
                </c:pt>
                <c:pt idx="16">
                  <c:v>6409.7859946231902</c:v>
                </c:pt>
                <c:pt idx="17">
                  <c:v>7319.6649327097603</c:v>
                </c:pt>
                <c:pt idx="18">
                  <c:v>8318.4981321313408</c:v>
                </c:pt>
                <c:pt idx="19">
                  <c:v>9373.24151653222</c:v>
                </c:pt>
                <c:pt idx="20">
                  <c:v>10280.531838548201</c:v>
                </c:pt>
                <c:pt idx="21">
                  <c:v>10860.0288452611</c:v>
                </c:pt>
                <c:pt idx="22">
                  <c:v>11157.425532462499</c:v>
                </c:pt>
                <c:pt idx="23">
                  <c:v>11348.0418067518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'TM10 MCS14 (M)'!$L$36:$L$37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23.372864321606869</c:v>
                </c:pt>
                <c:pt idx="3">
                  <c:v>46.745728643213738</c:v>
                </c:pt>
                <c:pt idx="4">
                  <c:v>496.64924623113092</c:v>
                </c:pt>
                <c:pt idx="5">
                  <c:v>946.5527638190481</c:v>
                </c:pt>
                <c:pt idx="6">
                  <c:v>1846.6552763818172</c:v>
                </c:pt>
                <c:pt idx="7">
                  <c:v>2746.7577889445861</c:v>
                </c:pt>
                <c:pt idx="8">
                  <c:v>3495.4371859294729</c:v>
                </c:pt>
                <c:pt idx="9">
                  <c:v>4244.1165829143602</c:v>
                </c:pt>
                <c:pt idx="10">
                  <c:v>4747.163819095239</c:v>
                </c:pt>
                <c:pt idx="11">
                  <c:v>5250.2110552761187</c:v>
                </c:pt>
                <c:pt idx="12">
                  <c:v>5997.4251256278403</c:v>
                </c:pt>
                <c:pt idx="13">
                  <c:v>6744.6391959795619</c:v>
                </c:pt>
                <c:pt idx="14">
                  <c:v>7734.4100502508691</c:v>
                </c:pt>
                <c:pt idx="15">
                  <c:v>8724.1809045221762</c:v>
                </c:pt>
                <c:pt idx="16">
                  <c:v>9419.4271356779209</c:v>
                </c:pt>
                <c:pt idx="17">
                  <c:v>10114.673366833664</c:v>
                </c:pt>
                <c:pt idx="18">
                  <c:v>10565.61407035123</c:v>
                </c:pt>
                <c:pt idx="19">
                  <c:v>11016.554773868795</c:v>
                </c:pt>
                <c:pt idx="20">
                  <c:v>11198.194974873812</c:v>
                </c:pt>
                <c:pt idx="21">
                  <c:v>11379.835175878827</c:v>
                </c:pt>
                <c:pt idx="22">
                  <c:v>11406.729648240633</c:v>
                </c:pt>
                <c:pt idx="23">
                  <c:v>11433.624120602442</c:v>
                </c:pt>
                <c:pt idx="24">
                  <c:v>11432.858291456714</c:v>
                </c:pt>
                <c:pt idx="25">
                  <c:v>11432.092462310984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MCS14 (M)'!$M$36:$M$37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14.713567839195242</c:v>
                </c:pt>
                <c:pt idx="3">
                  <c:v>29.427135678390485</c:v>
                </c:pt>
                <c:pt idx="4">
                  <c:v>414.69949748741641</c:v>
                </c:pt>
                <c:pt idx="5">
                  <c:v>799.9718592964424</c:v>
                </c:pt>
                <c:pt idx="6">
                  <c:v>1657.7849246230326</c:v>
                </c:pt>
                <c:pt idx="7">
                  <c:v>2515.5979899496228</c:v>
                </c:pt>
                <c:pt idx="8">
                  <c:v>3238.8180904520991</c:v>
                </c:pt>
                <c:pt idx="9">
                  <c:v>3962.0381909545754</c:v>
                </c:pt>
                <c:pt idx="10">
                  <c:v>4441.9899497485221</c:v>
                </c:pt>
                <c:pt idx="11">
                  <c:v>4921.9417085424675</c:v>
                </c:pt>
                <c:pt idx="12">
                  <c:v>5322.8381909545069</c:v>
                </c:pt>
                <c:pt idx="13">
                  <c:v>5723.7346733665472</c:v>
                </c:pt>
                <c:pt idx="14">
                  <c:v>6317.2462311554627</c:v>
                </c:pt>
                <c:pt idx="15">
                  <c:v>6910.7577889443774</c:v>
                </c:pt>
                <c:pt idx="16">
                  <c:v>7530.6693467332907</c:v>
                </c:pt>
                <c:pt idx="17">
                  <c:v>8150.5809045222049</c:v>
                </c:pt>
                <c:pt idx="18">
                  <c:v>8623.3869346729352</c:v>
                </c:pt>
                <c:pt idx="19">
                  <c:v>9096.1929648236655</c:v>
                </c:pt>
                <c:pt idx="20">
                  <c:v>9401.0412060296803</c:v>
                </c:pt>
                <c:pt idx="21">
                  <c:v>9705.8894472356933</c:v>
                </c:pt>
                <c:pt idx="22">
                  <c:v>9919.0130653261349</c:v>
                </c:pt>
                <c:pt idx="23">
                  <c:v>10132.136683416576</c:v>
                </c:pt>
                <c:pt idx="24">
                  <c:v>10286.4241206025</c:v>
                </c:pt>
                <c:pt idx="25">
                  <c:v>10440.711557788421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'TM10 MCS14 (M)'!$O$36:$O$37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MCS14 (M)'!$P$36:$P$37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'TM10 MCS14 (M)'!$R$36:$R$37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MCS14 (M)'!$S$36:$S$37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'TM10 MCS14 (M)'!$U$36:$U$37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MCS14 (M)'!$V$36:$V$37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'TM10 MCS14 (M)'!$X$36:$X$37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MCS14 (M)'!$Y$36:$Y$37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'TM10 MCS14 (M)'!$AA$36:$AA$37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MCS14 (M)'!$AB$36:$AB$37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'TM10 MCS14 (M)'!$AD$36:$AD$37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MCS14 (M)'!$AE$36:$AE$37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'TM10 MCS14 (M)'!$AG$36:$AG$37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(M)'!$AG$38:$AG$67</c:f>
              <c:numCache>
                <c:formatCode>0.00</c:formatCode>
                <c:ptCount val="30"/>
                <c:pt idx="6">
                  <c:v>1886.44</c:v>
                </c:pt>
                <c:pt idx="7">
                  <c:v>2864.2</c:v>
                </c:pt>
                <c:pt idx="8">
                  <c:v>3586.15</c:v>
                </c:pt>
                <c:pt idx="9">
                  <c:v>4223.96</c:v>
                </c:pt>
                <c:pt idx="10">
                  <c:v>4726.6000000000004</c:v>
                </c:pt>
                <c:pt idx="11">
                  <c:v>5112.4799999999996</c:v>
                </c:pt>
                <c:pt idx="12">
                  <c:v>5482.45</c:v>
                </c:pt>
                <c:pt idx="13">
                  <c:v>5945.99</c:v>
                </c:pt>
                <c:pt idx="14">
                  <c:v>6466.2</c:v>
                </c:pt>
                <c:pt idx="15">
                  <c:v>7227.48</c:v>
                </c:pt>
                <c:pt idx="16">
                  <c:v>8235.43</c:v>
                </c:pt>
                <c:pt idx="17">
                  <c:v>9154.74</c:v>
                </c:pt>
                <c:pt idx="18">
                  <c:v>9811.11</c:v>
                </c:pt>
                <c:pt idx="19">
                  <c:v>10386.540000000001</c:v>
                </c:pt>
                <c:pt idx="20">
                  <c:v>10804.65</c:v>
                </c:pt>
                <c:pt idx="21">
                  <c:v>11124.22</c:v>
                </c:pt>
                <c:pt idx="22">
                  <c:v>11282.59</c:v>
                </c:pt>
                <c:pt idx="23">
                  <c:v>11356.16</c:v>
                </c:pt>
                <c:pt idx="24">
                  <c:v>11398.03</c:v>
                </c:pt>
                <c:pt idx="25">
                  <c:v>11415.98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'TM10 MCS14 (M)'!$AH$36:$AH$37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(M)'!$AH$38:$AH$67</c:f>
              <c:numCache>
                <c:formatCode>0.00</c:formatCode>
                <c:ptCount val="30"/>
                <c:pt idx="6">
                  <c:v>1666.81</c:v>
                </c:pt>
                <c:pt idx="7">
                  <c:v>2724.83</c:v>
                </c:pt>
                <c:pt idx="8">
                  <c:v>3441.85</c:v>
                </c:pt>
                <c:pt idx="9">
                  <c:v>4017.73</c:v>
                </c:pt>
                <c:pt idx="10">
                  <c:v>4532.6099999999997</c:v>
                </c:pt>
                <c:pt idx="11">
                  <c:v>4912.5600000000004</c:v>
                </c:pt>
                <c:pt idx="12">
                  <c:v>5292.34</c:v>
                </c:pt>
                <c:pt idx="13">
                  <c:v>5607.15</c:v>
                </c:pt>
                <c:pt idx="14">
                  <c:v>6034.07</c:v>
                </c:pt>
                <c:pt idx="15">
                  <c:v>6467.97</c:v>
                </c:pt>
                <c:pt idx="16">
                  <c:v>7060.3</c:v>
                </c:pt>
                <c:pt idx="17">
                  <c:v>7814.54</c:v>
                </c:pt>
                <c:pt idx="18">
                  <c:v>8545.52</c:v>
                </c:pt>
                <c:pt idx="19">
                  <c:v>9230.41</c:v>
                </c:pt>
                <c:pt idx="20">
                  <c:v>9785.07</c:v>
                </c:pt>
                <c:pt idx="21">
                  <c:v>10238.030000000001</c:v>
                </c:pt>
                <c:pt idx="22">
                  <c:v>10580.47</c:v>
                </c:pt>
                <c:pt idx="23">
                  <c:v>10891.95</c:v>
                </c:pt>
                <c:pt idx="24">
                  <c:v>11046.45</c:v>
                </c:pt>
                <c:pt idx="25">
                  <c:v>11123.17</c:v>
                </c:pt>
              </c:numCache>
            </c:numRef>
          </c:yVal>
          <c:smooth val="1"/>
        </c:ser>
        <c:ser>
          <c:idx val="34"/>
          <c:order val="22"/>
          <c:tx>
            <c:strRef>
              <c:f>'TM10 MCS14 (M)'!$AJ$36:$AJ$37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MCS14 (M)'!$AK$36:$AK$37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(M)'!$AK$38:$AK$67</c:f>
              <c:numCache>
                <c:formatCode>0.00</c:formatCode>
                <c:ptCount val="30"/>
                <c:pt idx="3">
                  <c:v>184.987358709625</c:v>
                </c:pt>
                <c:pt idx="4">
                  <c:v>769.70457563278205</c:v>
                </c:pt>
                <c:pt idx="5">
                  <c:v>1281.57993202186</c:v>
                </c:pt>
                <c:pt idx="6">
                  <c:v>1809.06273552231</c:v>
                </c:pt>
                <c:pt idx="7">
                  <c:v>2415.1955685248499</c:v>
                </c:pt>
                <c:pt idx="8">
                  <c:v>3088.9384984630401</c:v>
                </c:pt>
                <c:pt idx="9">
                  <c:v>3773.9764692487302</c:v>
                </c:pt>
                <c:pt idx="10">
                  <c:v>4414.6172572862997</c:v>
                </c:pt>
                <c:pt idx="11">
                  <c:v>4987.7158152518496</c:v>
                </c:pt>
                <c:pt idx="12">
                  <c:v>5510.2500767727897</c:v>
                </c:pt>
                <c:pt idx="13">
                  <c:v>6025.4343149216202</c:v>
                </c:pt>
                <c:pt idx="14">
                  <c:v>6577.2998966727901</c:v>
                </c:pt>
                <c:pt idx="15">
                  <c:v>7185.7107137894</c:v>
                </c:pt>
                <c:pt idx="16">
                  <c:v>7832.0226576340501</c:v>
                </c:pt>
                <c:pt idx="17">
                  <c:v>8461.2542007608008</c:v>
                </c:pt>
                <c:pt idx="18">
                  <c:v>9000.9194114735001</c:v>
                </c:pt>
                <c:pt idx="19">
                  <c:v>9390.7965184459608</c:v>
                </c:pt>
              </c:numCache>
            </c:numRef>
          </c:yVal>
          <c:smooth val="1"/>
        </c:ser>
        <c:ser>
          <c:idx val="37"/>
          <c:order val="24"/>
          <c:tx>
            <c:strRef>
              <c:f>'TM10 MCS14 (M)'!$AM$36:$AM$37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MCS14 (M)'!$AN$36:$AN$37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'TM10 MCS14 (M)'!$AP$36:$AP$37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MCS14 (M)'!$AQ$36:$AQ$37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'TM10 MCS14 (M)'!$AS$36:$AS$37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MCS14 (M)'!$AT$36:$AT$37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257280"/>
        <c:axId val="220542080"/>
      </c:scatterChart>
      <c:valAx>
        <c:axId val="22025728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20542080"/>
        <c:crosses val="autoZero"/>
        <c:crossBetween val="midCat"/>
        <c:majorUnit val="1"/>
      </c:valAx>
      <c:valAx>
        <c:axId val="2205420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20257280"/>
        <c:crossesAt val="-5"/>
        <c:crossBetween val="midCat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MCS16 (M)'!$B$36:$B$37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(M)'!$B$38:$B$67</c:f>
              <c:numCache>
                <c:formatCode>0.00</c:formatCode>
                <c:ptCount val="30"/>
                <c:pt idx="1">
                  <c:v>0.8</c:v>
                </c:pt>
                <c:pt idx="2">
                  <c:v>30.599999999999998</c:v>
                </c:pt>
                <c:pt idx="3">
                  <c:v>148.5</c:v>
                </c:pt>
                <c:pt idx="4">
                  <c:v>747</c:v>
                </c:pt>
                <c:pt idx="5">
                  <c:v>1825</c:v>
                </c:pt>
                <c:pt idx="6">
                  <c:v>2967</c:v>
                </c:pt>
                <c:pt idx="7">
                  <c:v>3862</c:v>
                </c:pt>
                <c:pt idx="8">
                  <c:v>4540</c:v>
                </c:pt>
                <c:pt idx="9">
                  <c:v>5180</c:v>
                </c:pt>
                <c:pt idx="10">
                  <c:v>5730</c:v>
                </c:pt>
                <c:pt idx="11">
                  <c:v>6200</c:v>
                </c:pt>
                <c:pt idx="12">
                  <c:v>6640</c:v>
                </c:pt>
                <c:pt idx="13">
                  <c:v>7210</c:v>
                </c:pt>
                <c:pt idx="14">
                  <c:v>7980</c:v>
                </c:pt>
                <c:pt idx="15">
                  <c:v>8910</c:v>
                </c:pt>
                <c:pt idx="16">
                  <c:v>9840</c:v>
                </c:pt>
                <c:pt idx="17">
                  <c:v>10690</c:v>
                </c:pt>
                <c:pt idx="18">
                  <c:v>11420</c:v>
                </c:pt>
                <c:pt idx="19">
                  <c:v>11940</c:v>
                </c:pt>
                <c:pt idx="20">
                  <c:v>12370</c:v>
                </c:pt>
                <c:pt idx="21">
                  <c:v>12660</c:v>
                </c:pt>
                <c:pt idx="22">
                  <c:v>12820</c:v>
                </c:pt>
                <c:pt idx="23">
                  <c:v>12920</c:v>
                </c:pt>
                <c:pt idx="24">
                  <c:v>13020</c:v>
                </c:pt>
                <c:pt idx="25">
                  <c:v>13120</c:v>
                </c:pt>
                <c:pt idx="26">
                  <c:v>13120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'TM10 MCS16 (M)'!$C$36:$C$37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(M)'!$C$38:$C$67</c:f>
              <c:numCache>
                <c:formatCode>0.00</c:formatCode>
                <c:ptCount val="30"/>
                <c:pt idx="1">
                  <c:v>0.8</c:v>
                </c:pt>
                <c:pt idx="2">
                  <c:v>1.5</c:v>
                </c:pt>
                <c:pt idx="3">
                  <c:v>20.2</c:v>
                </c:pt>
                <c:pt idx="4">
                  <c:v>90.6</c:v>
                </c:pt>
                <c:pt idx="5">
                  <c:v>515.59999999999991</c:v>
                </c:pt>
                <c:pt idx="6">
                  <c:v>1618</c:v>
                </c:pt>
                <c:pt idx="7">
                  <c:v>2938</c:v>
                </c:pt>
                <c:pt idx="8">
                  <c:v>3898</c:v>
                </c:pt>
                <c:pt idx="9">
                  <c:v>4561</c:v>
                </c:pt>
                <c:pt idx="10">
                  <c:v>5220</c:v>
                </c:pt>
                <c:pt idx="11">
                  <c:v>5800</c:v>
                </c:pt>
                <c:pt idx="12">
                  <c:v>6240</c:v>
                </c:pt>
                <c:pt idx="13">
                  <c:v>6610</c:v>
                </c:pt>
                <c:pt idx="14">
                  <c:v>7070</c:v>
                </c:pt>
                <c:pt idx="15">
                  <c:v>7840</c:v>
                </c:pt>
                <c:pt idx="16">
                  <c:v>8810</c:v>
                </c:pt>
                <c:pt idx="17">
                  <c:v>9930</c:v>
                </c:pt>
                <c:pt idx="18">
                  <c:v>10920</c:v>
                </c:pt>
                <c:pt idx="19">
                  <c:v>11650</c:v>
                </c:pt>
                <c:pt idx="20">
                  <c:v>12160</c:v>
                </c:pt>
                <c:pt idx="21">
                  <c:v>12540</c:v>
                </c:pt>
                <c:pt idx="22">
                  <c:v>12800</c:v>
                </c:pt>
                <c:pt idx="23">
                  <c:v>12920</c:v>
                </c:pt>
                <c:pt idx="24">
                  <c:v>13020</c:v>
                </c:pt>
                <c:pt idx="25">
                  <c:v>13020</c:v>
                </c:pt>
                <c:pt idx="26">
                  <c:v>13120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'TM10 MCS16 (M)'!$D$36:$D$37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(M)'!$D$38:$D$67</c:f>
              <c:numCache>
                <c:formatCode>0.00</c:formatCode>
                <c:ptCount val="30"/>
                <c:pt idx="1">
                  <c:v>0</c:v>
                </c:pt>
                <c:pt idx="2">
                  <c:v>0.8</c:v>
                </c:pt>
                <c:pt idx="3">
                  <c:v>12.6</c:v>
                </c:pt>
                <c:pt idx="4">
                  <c:v>81.199999999999989</c:v>
                </c:pt>
                <c:pt idx="5">
                  <c:v>360.09999999999997</c:v>
                </c:pt>
                <c:pt idx="6">
                  <c:v>1296</c:v>
                </c:pt>
                <c:pt idx="7">
                  <c:v>2574</c:v>
                </c:pt>
                <c:pt idx="8">
                  <c:v>3627</c:v>
                </c:pt>
                <c:pt idx="9">
                  <c:v>4298</c:v>
                </c:pt>
                <c:pt idx="10">
                  <c:v>4880</c:v>
                </c:pt>
                <c:pt idx="11">
                  <c:v>5460</c:v>
                </c:pt>
                <c:pt idx="12">
                  <c:v>5940</c:v>
                </c:pt>
                <c:pt idx="13">
                  <c:v>6290</c:v>
                </c:pt>
                <c:pt idx="14">
                  <c:v>6550</c:v>
                </c:pt>
                <c:pt idx="15">
                  <c:v>6820</c:v>
                </c:pt>
                <c:pt idx="16">
                  <c:v>7150</c:v>
                </c:pt>
                <c:pt idx="17">
                  <c:v>7580</c:v>
                </c:pt>
                <c:pt idx="18">
                  <c:v>8029.9999999999991</c:v>
                </c:pt>
                <c:pt idx="19">
                  <c:v>8530</c:v>
                </c:pt>
                <c:pt idx="20">
                  <c:v>8910</c:v>
                </c:pt>
                <c:pt idx="21">
                  <c:v>9340</c:v>
                </c:pt>
                <c:pt idx="22">
                  <c:v>9660</c:v>
                </c:pt>
                <c:pt idx="23">
                  <c:v>9940</c:v>
                </c:pt>
                <c:pt idx="24">
                  <c:v>10160</c:v>
                </c:pt>
                <c:pt idx="25">
                  <c:v>10360</c:v>
                </c:pt>
                <c:pt idx="26">
                  <c:v>10470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'TM10 MCS16 (M)'!$E$36:$E$37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MCS16 (M)'!$F$36:$F$37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MCS16 (M)'!$G$36:$G$37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MCS16 (M)'!$H$36:$H$37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(M)'!$H$38:$H$67</c:f>
              <c:numCache>
                <c:formatCode>0.00</c:formatCode>
                <c:ptCount val="30"/>
                <c:pt idx="6">
                  <c:v>2301.6330705110204</c:v>
                </c:pt>
                <c:pt idx="7">
                  <c:v>3436.1530465243504</c:v>
                </c:pt>
                <c:pt idx="8">
                  <c:v>4425.5225434047215</c:v>
                </c:pt>
                <c:pt idx="9">
                  <c:v>5192.7368013153191</c:v>
                </c:pt>
                <c:pt idx="10">
                  <c:v>5841.4553274810223</c:v>
                </c:pt>
                <c:pt idx="11">
                  <c:v>6285.7852118620913</c:v>
                </c:pt>
                <c:pt idx="12">
                  <c:v>6611.6290677190182</c:v>
                </c:pt>
                <c:pt idx="13">
                  <c:v>6981.9039713698985</c:v>
                </c:pt>
                <c:pt idx="14">
                  <c:v>7630.6224975356026</c:v>
                </c:pt>
                <c:pt idx="15">
                  <c:v>8611.1135474337898</c:v>
                </c:pt>
                <c:pt idx="16">
                  <c:v>9716.0289969523856</c:v>
                </c:pt>
                <c:pt idx="17">
                  <c:v>10637.252774536597</c:v>
                </c:pt>
                <c:pt idx="18">
                  <c:v>11395.559475802766</c:v>
                </c:pt>
                <c:pt idx="19">
                  <c:v>11988.038134527233</c:v>
                </c:pt>
                <c:pt idx="20">
                  <c:v>12494.546257445845</c:v>
                </c:pt>
                <c:pt idx="21">
                  <c:v>12930.026804507001</c:v>
                </c:pt>
                <c:pt idx="22">
                  <c:v>13122.538704098994</c:v>
                </c:pt>
                <c:pt idx="23">
                  <c:v>13238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'TM10 MCS16 (M)'!$I$36:$I$37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(M)'!$I$38:$I$67</c:f>
              <c:numCache>
                <c:formatCode>0.00</c:formatCode>
                <c:ptCount val="30"/>
                <c:pt idx="6">
                  <c:v>260.67314404139285</c:v>
                </c:pt>
                <c:pt idx="7">
                  <c:v>959.75235619867624</c:v>
                </c:pt>
                <c:pt idx="8">
                  <c:v>2073.5394604449493</c:v>
                </c:pt>
                <c:pt idx="9">
                  <c:v>3264.3478200033173</c:v>
                </c:pt>
                <c:pt idx="10">
                  <c:v>4274.4530996169769</c:v>
                </c:pt>
                <c:pt idx="11">
                  <c:v>5121.6413029125379</c:v>
                </c:pt>
                <c:pt idx="12">
                  <c:v>5808.8719122174107</c:v>
                </c:pt>
                <c:pt idx="13">
                  <c:v>6321.3378126738517</c:v>
                </c:pt>
                <c:pt idx="14">
                  <c:v>6576.0861701279973</c:v>
                </c:pt>
                <c:pt idx="15">
                  <c:v>6798.2511123185222</c:v>
                </c:pt>
                <c:pt idx="16">
                  <c:v>7310.7073095542228</c:v>
                </c:pt>
                <c:pt idx="17">
                  <c:v>8131.24076546171</c:v>
                </c:pt>
                <c:pt idx="18">
                  <c:v>9348.7038724081522</c:v>
                </c:pt>
                <c:pt idx="19">
                  <c:v>10601.738986607817</c:v>
                </c:pt>
                <c:pt idx="20">
                  <c:v>11665.114948114715</c:v>
                </c:pt>
                <c:pt idx="21">
                  <c:v>12420.510683157188</c:v>
                </c:pt>
                <c:pt idx="22">
                  <c:v>12918.188875197409</c:v>
                </c:pt>
                <c:pt idx="23">
                  <c:v>13140.295598063383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'TM10 MCS16 (M)'!$J$36:$J$37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(M)'!$J$38:$J$67</c:f>
              <c:numCache>
                <c:formatCode>0.00</c:formatCode>
                <c:ptCount val="30"/>
                <c:pt idx="6">
                  <c:v>222.16494219053058</c:v>
                </c:pt>
                <c:pt idx="7">
                  <c:v>707.96542171607541</c:v>
                </c:pt>
                <c:pt idx="8">
                  <c:v>1706.2240391214666</c:v>
                </c:pt>
                <c:pt idx="9">
                  <c:v>2811.1297854193235</c:v>
                </c:pt>
                <c:pt idx="10">
                  <c:v>3759.0277168331381</c:v>
                </c:pt>
                <c:pt idx="11">
                  <c:v>4552.8967221317998</c:v>
                </c:pt>
                <c:pt idx="12">
                  <c:v>5231.2391812337273</c:v>
                </c:pt>
                <c:pt idx="13">
                  <c:v>5728.8979668324355</c:v>
                </c:pt>
                <c:pt idx="14">
                  <c:v>6119.8989499958552</c:v>
                </c:pt>
                <c:pt idx="15">
                  <c:v>6345.0330777345289</c:v>
                </c:pt>
                <c:pt idx="16">
                  <c:v>6528.6859367858951</c:v>
                </c:pt>
                <c:pt idx="17">
                  <c:v>6650.1411508581759</c:v>
                </c:pt>
                <c:pt idx="18">
                  <c:v>6741.9627287734838</c:v>
                </c:pt>
                <c:pt idx="19">
                  <c:v>6813.0582271762642</c:v>
                </c:pt>
                <c:pt idx="20">
                  <c:v>6875.2655753761001</c:v>
                </c:pt>
                <c:pt idx="21">
                  <c:v>6919.6966231700644</c:v>
                </c:pt>
                <c:pt idx="22">
                  <c:v>6913.7776585152578</c:v>
                </c:pt>
                <c:pt idx="23">
                  <c:v>6881.1845400308948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'TM10 MCS16 (M)'!$K$36:$K$37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(M)'!$K$38:$K$67</c:f>
              <c:numCache>
                <c:formatCode>0.00</c:formatCode>
                <c:ptCount val="30"/>
                <c:pt idx="0">
                  <c:v>6.0928643216077356</c:v>
                </c:pt>
                <c:pt idx="1">
                  <c:v>12.185728643215471</c:v>
                </c:pt>
                <c:pt idx="2">
                  <c:v>276.78391959797608</c:v>
                </c:pt>
                <c:pt idx="3">
                  <c:v>541.38211055273666</c:v>
                </c:pt>
                <c:pt idx="4">
                  <c:v>1450.1161809044499</c:v>
                </c:pt>
                <c:pt idx="5">
                  <c:v>2358.8502512561631</c:v>
                </c:pt>
                <c:pt idx="6">
                  <c:v>3220.7372864319996</c:v>
                </c:pt>
                <c:pt idx="7">
                  <c:v>4082.6243216078356</c:v>
                </c:pt>
                <c:pt idx="8">
                  <c:v>4716.4848241203672</c:v>
                </c:pt>
                <c:pt idx="9">
                  <c:v>5350.345326632897</c:v>
                </c:pt>
                <c:pt idx="10">
                  <c:v>5824.1752763816176</c:v>
                </c:pt>
                <c:pt idx="11">
                  <c:v>6298.0052261303372</c:v>
                </c:pt>
                <c:pt idx="12">
                  <c:v>7299.3286432157138</c:v>
                </c:pt>
                <c:pt idx="13">
                  <c:v>8300.6520603010922</c:v>
                </c:pt>
                <c:pt idx="14">
                  <c:v>9325.5654271352105</c:v>
                </c:pt>
                <c:pt idx="15">
                  <c:v>10350.478793969331</c:v>
                </c:pt>
                <c:pt idx="16">
                  <c:v>10797.993165828604</c:v>
                </c:pt>
                <c:pt idx="17">
                  <c:v>11245.507537687879</c:v>
                </c:pt>
                <c:pt idx="18">
                  <c:v>11689.10954773811</c:v>
                </c:pt>
                <c:pt idx="19">
                  <c:v>12132.711557788336</c:v>
                </c:pt>
                <c:pt idx="20">
                  <c:v>12515.50070351696</c:v>
                </c:pt>
                <c:pt idx="21">
                  <c:v>12898.289849245586</c:v>
                </c:pt>
                <c:pt idx="22">
                  <c:v>13047.408241205376</c:v>
                </c:pt>
                <c:pt idx="23">
                  <c:v>13196.526633165167</c:v>
                </c:pt>
                <c:pt idx="24">
                  <c:v>13209.199597989287</c:v>
                </c:pt>
                <c:pt idx="25">
                  <c:v>13221.872562813409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'TM10 MCS16 (M)'!$L$36:$L$37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4.5587939698490185</c:v>
                </c:pt>
                <c:pt idx="3">
                  <c:v>9.117587939698037</c:v>
                </c:pt>
                <c:pt idx="4">
                  <c:v>305.76241206028624</c:v>
                </c:pt>
                <c:pt idx="5">
                  <c:v>602.40723618087441</c:v>
                </c:pt>
                <c:pt idx="6">
                  <c:v>1544.73165829138</c:v>
                </c:pt>
                <c:pt idx="7">
                  <c:v>2487.0560804018855</c:v>
                </c:pt>
                <c:pt idx="8">
                  <c:v>3378.1097487435495</c:v>
                </c:pt>
                <c:pt idx="9">
                  <c:v>4269.163417085214</c:v>
                </c:pt>
                <c:pt idx="10">
                  <c:v>4905.5951758791516</c:v>
                </c:pt>
                <c:pt idx="11">
                  <c:v>5542.0269346730893</c:v>
                </c:pt>
                <c:pt idx="12">
                  <c:v>5982.3533668338714</c:v>
                </c:pt>
                <c:pt idx="13">
                  <c:v>6422.6797989946526</c:v>
                </c:pt>
                <c:pt idx="14">
                  <c:v>7208.8088442207445</c:v>
                </c:pt>
                <c:pt idx="15">
                  <c:v>7994.9378894468364</c:v>
                </c:pt>
                <c:pt idx="16">
                  <c:v>9082.2946733663794</c:v>
                </c:pt>
                <c:pt idx="17">
                  <c:v>10169.651457285921</c:v>
                </c:pt>
                <c:pt idx="18">
                  <c:v>11008.869949748192</c:v>
                </c:pt>
                <c:pt idx="19">
                  <c:v>11848.088442210463</c:v>
                </c:pt>
                <c:pt idx="20">
                  <c:v>12337.698090451642</c:v>
                </c:pt>
                <c:pt idx="21">
                  <c:v>12827.307738692825</c:v>
                </c:pt>
                <c:pt idx="22">
                  <c:v>13000.011256280757</c:v>
                </c:pt>
                <c:pt idx="23">
                  <c:v>13172.714773868687</c:v>
                </c:pt>
                <c:pt idx="24">
                  <c:v>13201.722211054615</c:v>
                </c:pt>
                <c:pt idx="25">
                  <c:v>13230.729648240544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'TM10 MCS16 (M)'!$M$36:$M$37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3.2948743718591311</c:v>
                </c:pt>
                <c:pt idx="3">
                  <c:v>6.5897487437182622</c:v>
                </c:pt>
                <c:pt idx="4">
                  <c:v>243.8785929648119</c:v>
                </c:pt>
                <c:pt idx="5">
                  <c:v>481.1674371859055</c:v>
                </c:pt>
                <c:pt idx="6">
                  <c:v>1321.0130653265669</c:v>
                </c:pt>
                <c:pt idx="7">
                  <c:v>2160.858693467228</c:v>
                </c:pt>
                <c:pt idx="8">
                  <c:v>3033.4359798993455</c:v>
                </c:pt>
                <c:pt idx="9">
                  <c:v>3906.0132663314625</c:v>
                </c:pt>
                <c:pt idx="10">
                  <c:v>4517.6297487434922</c:v>
                </c:pt>
                <c:pt idx="11">
                  <c:v>5129.2462311555219</c:v>
                </c:pt>
                <c:pt idx="12">
                  <c:v>5552.8860301504756</c:v>
                </c:pt>
                <c:pt idx="13">
                  <c:v>5976.5258291454293</c:v>
                </c:pt>
                <c:pt idx="14">
                  <c:v>6289.2687437182776</c:v>
                </c:pt>
                <c:pt idx="15">
                  <c:v>6602.0116582911269</c:v>
                </c:pt>
                <c:pt idx="16">
                  <c:v>6960.8056281403542</c:v>
                </c:pt>
                <c:pt idx="17">
                  <c:v>7319.5995979895833</c:v>
                </c:pt>
                <c:pt idx="18">
                  <c:v>7727.5947738689592</c:v>
                </c:pt>
                <c:pt idx="19">
                  <c:v>8135.589949748336</c:v>
                </c:pt>
                <c:pt idx="20">
                  <c:v>8488.8554773865108</c:v>
                </c:pt>
                <c:pt idx="21">
                  <c:v>8842.1210050246827</c:v>
                </c:pt>
                <c:pt idx="22">
                  <c:v>9107.172663316127</c:v>
                </c:pt>
                <c:pt idx="23">
                  <c:v>9372.2243216075713</c:v>
                </c:pt>
                <c:pt idx="24">
                  <c:v>9797.1103517583106</c:v>
                </c:pt>
                <c:pt idx="25">
                  <c:v>9821.9963819090553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'TM10 MCS16 (M)'!$N$36:$N$37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MCS16 (M)'!$O$36:$O$37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MCS16 (M)'!$P$36:$P$37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MCS16 (M)'!$Q$36:$Q$37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MCS16 (M)'!$R$36:$R$37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MCS16 (M)'!$S$36:$S$37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MCS16 (M)'!$T$36:$T$37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MCS16 (M)'!$U$36:$U$37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MCS16 (M)'!$V$36:$V$37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MCS16 (M)'!$W$36:$W$37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MCS16 (M)'!$X$36:$X$37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MCS16 (M)'!$Y$36:$Y$37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MCS16 (M)'!$Z$36:$Z$37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MCS16 (M)'!$AA$36:$AA$37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MCS16 (M)'!$AB$36:$AB$37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MCS16 (M)'!$AC$36:$AC$37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MCS16 (M)'!$AD$36:$AD$37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MCS16 (M)'!$AE$36:$AE$37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'TM10 MCS16 (M)'!$AF$36:$AF$37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(M)'!$AF$38:$AF$67</c:f>
              <c:numCache>
                <c:formatCode>0.00</c:formatCode>
                <c:ptCount val="30"/>
                <c:pt idx="6">
                  <c:v>3139.31</c:v>
                </c:pt>
                <c:pt idx="7">
                  <c:v>3924.12</c:v>
                </c:pt>
                <c:pt idx="8">
                  <c:v>4605.72</c:v>
                </c:pt>
                <c:pt idx="9">
                  <c:v>5174.2700000000004</c:v>
                </c:pt>
                <c:pt idx="10">
                  <c:v>5588.18</c:v>
                </c:pt>
                <c:pt idx="11">
                  <c:v>5987.21</c:v>
                </c:pt>
                <c:pt idx="12">
                  <c:v>6371.84</c:v>
                </c:pt>
                <c:pt idx="13">
                  <c:v>6884.36</c:v>
                </c:pt>
                <c:pt idx="14">
                  <c:v>7632.51</c:v>
                </c:pt>
                <c:pt idx="15">
                  <c:v>8521.93</c:v>
                </c:pt>
                <c:pt idx="16">
                  <c:v>9506.93</c:v>
                </c:pt>
                <c:pt idx="17">
                  <c:v>10461.93</c:v>
                </c:pt>
                <c:pt idx="18">
                  <c:v>10967.6</c:v>
                </c:pt>
                <c:pt idx="19">
                  <c:v>11352.86</c:v>
                </c:pt>
                <c:pt idx="20">
                  <c:v>11806.63</c:v>
                </c:pt>
                <c:pt idx="21">
                  <c:v>12176.73</c:v>
                </c:pt>
                <c:pt idx="22">
                  <c:v>12611.57</c:v>
                </c:pt>
                <c:pt idx="23">
                  <c:v>12806.64</c:v>
                </c:pt>
                <c:pt idx="24">
                  <c:v>12975.99</c:v>
                </c:pt>
                <c:pt idx="25">
                  <c:v>13083.88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'TM10 MCS16 (M)'!$AG$36:$AG$37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(M)'!$AG$38:$AG$67</c:f>
              <c:numCache>
                <c:formatCode>0.00</c:formatCode>
                <c:ptCount val="30"/>
                <c:pt idx="6">
                  <c:v>1379.89</c:v>
                </c:pt>
                <c:pt idx="7">
                  <c:v>2583.2399999999998</c:v>
                </c:pt>
                <c:pt idx="8">
                  <c:v>3529.27</c:v>
                </c:pt>
                <c:pt idx="9">
                  <c:v>4292.05</c:v>
                </c:pt>
                <c:pt idx="10">
                  <c:v>4853.8900000000003</c:v>
                </c:pt>
                <c:pt idx="11">
                  <c:v>5379.87</c:v>
                </c:pt>
                <c:pt idx="12">
                  <c:v>5804.45</c:v>
                </c:pt>
                <c:pt idx="13">
                  <c:v>6139.31</c:v>
                </c:pt>
                <c:pt idx="14">
                  <c:v>6468.22</c:v>
                </c:pt>
                <c:pt idx="15">
                  <c:v>6943.01</c:v>
                </c:pt>
                <c:pt idx="16">
                  <c:v>7510.67</c:v>
                </c:pt>
                <c:pt idx="17">
                  <c:v>8267.0499999999993</c:v>
                </c:pt>
                <c:pt idx="18">
                  <c:v>9320.34</c:v>
                </c:pt>
                <c:pt idx="19">
                  <c:v>10346.040000000001</c:v>
                </c:pt>
                <c:pt idx="20">
                  <c:v>11146.68</c:v>
                </c:pt>
                <c:pt idx="21">
                  <c:v>11779.12</c:v>
                </c:pt>
                <c:pt idx="22">
                  <c:v>12406.42</c:v>
                </c:pt>
                <c:pt idx="23">
                  <c:v>12786.74</c:v>
                </c:pt>
                <c:pt idx="24">
                  <c:v>12964.88</c:v>
                </c:pt>
                <c:pt idx="25">
                  <c:v>13069.75</c:v>
                </c:pt>
              </c:numCache>
            </c:numRef>
          </c:yVal>
          <c:smooth val="1"/>
        </c:ser>
        <c:ser>
          <c:idx val="32"/>
          <c:order val="32"/>
          <c:tx>
            <c:strRef>
              <c:f>'TM10 MCS16 (M)'!$AH$36:$AH$37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(M)'!$AH$38:$AH$67</c:f>
              <c:numCache>
                <c:formatCode>0.00</c:formatCode>
                <c:ptCount val="30"/>
                <c:pt idx="6">
                  <c:v>1233.92</c:v>
                </c:pt>
                <c:pt idx="7">
                  <c:v>2343.69</c:v>
                </c:pt>
                <c:pt idx="8">
                  <c:v>3381.66</c:v>
                </c:pt>
                <c:pt idx="9">
                  <c:v>4087.56</c:v>
                </c:pt>
                <c:pt idx="10">
                  <c:v>4643.71</c:v>
                </c:pt>
                <c:pt idx="11">
                  <c:v>5156.22</c:v>
                </c:pt>
                <c:pt idx="12">
                  <c:v>5583.69</c:v>
                </c:pt>
                <c:pt idx="13">
                  <c:v>5919.62</c:v>
                </c:pt>
                <c:pt idx="14">
                  <c:v>6206.41</c:v>
                </c:pt>
                <c:pt idx="15">
                  <c:v>6489.1</c:v>
                </c:pt>
                <c:pt idx="16">
                  <c:v>6945.32</c:v>
                </c:pt>
                <c:pt idx="17">
                  <c:v>7345.91</c:v>
                </c:pt>
                <c:pt idx="18">
                  <c:v>7786.93</c:v>
                </c:pt>
                <c:pt idx="19">
                  <c:v>8415.24</c:v>
                </c:pt>
                <c:pt idx="20">
                  <c:v>9079.59</c:v>
                </c:pt>
                <c:pt idx="21">
                  <c:v>9794.2000000000007</c:v>
                </c:pt>
                <c:pt idx="22">
                  <c:v>10328.709999999999</c:v>
                </c:pt>
                <c:pt idx="23">
                  <c:v>10809.41</c:v>
                </c:pt>
                <c:pt idx="24">
                  <c:v>11239.15</c:v>
                </c:pt>
                <c:pt idx="25">
                  <c:v>13069.75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'TM10 MCS16 (M)'!$AI$36:$AI$37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(M)'!$AI$38:$AI$67</c:f>
              <c:numCache>
                <c:formatCode>0.00</c:formatCode>
                <c:ptCount val="30"/>
                <c:pt idx="3">
                  <c:v>634.91177668003502</c:v>
                </c:pt>
                <c:pt idx="4">
                  <c:v>1014.92656912411</c:v>
                </c:pt>
                <c:pt idx="5">
                  <c:v>1866.0797124794799</c:v>
                </c:pt>
                <c:pt idx="6">
                  <c:v>2911.40611232939</c:v>
                </c:pt>
                <c:pt idx="7">
                  <c:v>3889.5274500424498</c:v>
                </c:pt>
                <c:pt idx="8">
                  <c:v>4674.9237102113902</c:v>
                </c:pt>
                <c:pt idx="9">
                  <c:v>5275.4884331436797</c:v>
                </c:pt>
                <c:pt idx="10">
                  <c:v>5778.2030368901196</c:v>
                </c:pt>
                <c:pt idx="11">
                  <c:v>6286.9481434495201</c:v>
                </c:pt>
                <c:pt idx="12">
                  <c:v>6876.0260601277596</c:v>
                </c:pt>
                <c:pt idx="13">
                  <c:v>7568.1572708833301</c:v>
                </c:pt>
                <c:pt idx="14">
                  <c:v>8335.7938451791797</c:v>
                </c:pt>
                <c:pt idx="15">
                  <c:v>9118.8229347091001</c:v>
                </c:pt>
                <c:pt idx="16">
                  <c:v>9849.3728626955108</c:v>
                </c:pt>
                <c:pt idx="17">
                  <c:v>10474.741577590599</c:v>
                </c:pt>
                <c:pt idx="18">
                  <c:v>10971.701304276499</c:v>
                </c:pt>
                <c:pt idx="19">
                  <c:v>11348.8529425734</c:v>
                </c:pt>
                <c:pt idx="20">
                  <c:v>11637.567996355099</c:v>
                </c:pt>
                <c:pt idx="21">
                  <c:v>11875.623428162</c:v>
                </c:pt>
                <c:pt idx="22">
                  <c:v>12090.1646852059</c:v>
                </c:pt>
                <c:pt idx="23">
                  <c:v>12287.3830944163</c:v>
                </c:pt>
                <c:pt idx="24">
                  <c:v>12454.524737998399</c:v>
                </c:pt>
                <c:pt idx="25">
                  <c:v>12574.8176582085</c:v>
                </c:pt>
              </c:numCache>
            </c:numRef>
          </c:yVal>
          <c:smooth val="1"/>
        </c:ser>
        <c:ser>
          <c:idx val="34"/>
          <c:order val="34"/>
          <c:tx>
            <c:strRef>
              <c:f>'TM10 MCS16 (M)'!$AJ$36:$AJ$37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'TM10 MCS16 (M)'!$AK$36:$AK$37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(M)'!$AK$38:$AK$67</c:f>
              <c:numCache>
                <c:formatCode>0.00</c:formatCode>
                <c:ptCount val="30"/>
                <c:pt idx="3">
                  <c:v>127.512083035679</c:v>
                </c:pt>
                <c:pt idx="4">
                  <c:v>197.07606584022901</c:v>
                </c:pt>
                <c:pt idx="5">
                  <c:v>711.76657941989902</c:v>
                </c:pt>
                <c:pt idx="6">
                  <c:v>1476.81875635754</c:v>
                </c:pt>
                <c:pt idx="7">
                  <c:v>2295.9737204803</c:v>
                </c:pt>
                <c:pt idx="8">
                  <c:v>3062.2633014175199</c:v>
                </c:pt>
                <c:pt idx="9">
                  <c:v>3751.4916443163102</c:v>
                </c:pt>
                <c:pt idx="10">
                  <c:v>4382.7631863484403</c:v>
                </c:pt>
                <c:pt idx="11">
                  <c:v>4981.38388389382</c:v>
                </c:pt>
                <c:pt idx="12">
                  <c:v>5558.7880734214696</c:v>
                </c:pt>
                <c:pt idx="13">
                  <c:v>6110.6405342894004</c:v>
                </c:pt>
                <c:pt idx="14">
                  <c:v>6626.7557921370098</c:v>
                </c:pt>
                <c:pt idx="15">
                  <c:v>7103.7880564289499</c:v>
                </c:pt>
                <c:pt idx="16">
                  <c:v>7552.5990242132802</c:v>
                </c:pt>
                <c:pt idx="17">
                  <c:v>7995.6307034617103</c:v>
                </c:pt>
                <c:pt idx="18">
                  <c:v>8454.3200126524298</c:v>
                </c:pt>
                <c:pt idx="19">
                  <c:v>8931.4147977143602</c:v>
                </c:pt>
                <c:pt idx="20">
                  <c:v>9396.8106722675802</c:v>
                </c:pt>
                <c:pt idx="21">
                  <c:v>9787.0483314484009</c:v>
                </c:pt>
                <c:pt idx="22">
                  <c:v>10026.7153126701</c:v>
                </c:pt>
                <c:pt idx="23">
                  <c:v>10073.508177670599</c:v>
                </c:pt>
                <c:pt idx="24">
                  <c:v>9976.4543682204203</c:v>
                </c:pt>
                <c:pt idx="25">
                  <c:v>9917.5911422742702</c:v>
                </c:pt>
              </c:numCache>
            </c:numRef>
          </c:yVal>
          <c:smooth val="1"/>
        </c:ser>
        <c:ser>
          <c:idx val="36"/>
          <c:order val="36"/>
          <c:tx>
            <c:strRef>
              <c:f>'TM10 MCS16 (M)'!$AL$36:$AL$37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'TM10 MCS16 (M)'!$AM$36:$AM$37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'TM10 MCS16 (M)'!$AN$36:$AN$37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'TM10 MCS16 (M)'!$AO$36:$AO$37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'TM10 MCS16 (M)'!$AP$36:$AP$37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'TM10 MCS16 (M)'!$AQ$36:$AQ$37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'TM10 MCS16 (M)'!$AR$36:$AR$37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'TM10 MCS16 (M)'!$AS$36:$AS$37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'TM10 MCS16 (M)'!$AT$36:$AT$37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074944"/>
        <c:axId val="221076864"/>
      </c:scatterChart>
      <c:valAx>
        <c:axId val="22107494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21076864"/>
        <c:crossesAt val="-5"/>
        <c:crossBetween val="midCat"/>
        <c:majorUnit val="1"/>
      </c:valAx>
      <c:valAx>
        <c:axId val="2210768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21074944"/>
        <c:crossesAt val="-5"/>
        <c:crossBetween val="midCat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MCS16 (M)'!$B$36:$B$37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(M)'!$B$38:$B$67</c:f>
              <c:numCache>
                <c:formatCode>0.00</c:formatCode>
                <c:ptCount val="30"/>
                <c:pt idx="1">
                  <c:v>0.8</c:v>
                </c:pt>
                <c:pt idx="2">
                  <c:v>30.599999999999998</c:v>
                </c:pt>
                <c:pt idx="3">
                  <c:v>148.5</c:v>
                </c:pt>
                <c:pt idx="4">
                  <c:v>747</c:v>
                </c:pt>
                <c:pt idx="5">
                  <c:v>1825</c:v>
                </c:pt>
                <c:pt idx="6">
                  <c:v>2967</c:v>
                </c:pt>
                <c:pt idx="7">
                  <c:v>3862</c:v>
                </c:pt>
                <c:pt idx="8">
                  <c:v>4540</c:v>
                </c:pt>
                <c:pt idx="9">
                  <c:v>5180</c:v>
                </c:pt>
                <c:pt idx="10">
                  <c:v>5730</c:v>
                </c:pt>
                <c:pt idx="11">
                  <c:v>6200</c:v>
                </c:pt>
                <c:pt idx="12">
                  <c:v>6640</c:v>
                </c:pt>
                <c:pt idx="13">
                  <c:v>7210</c:v>
                </c:pt>
                <c:pt idx="14">
                  <c:v>7980</c:v>
                </c:pt>
                <c:pt idx="15">
                  <c:v>8910</c:v>
                </c:pt>
                <c:pt idx="16">
                  <c:v>9840</c:v>
                </c:pt>
                <c:pt idx="17">
                  <c:v>10690</c:v>
                </c:pt>
                <c:pt idx="18">
                  <c:v>11420</c:v>
                </c:pt>
                <c:pt idx="19">
                  <c:v>11940</c:v>
                </c:pt>
                <c:pt idx="20">
                  <c:v>12370</c:v>
                </c:pt>
                <c:pt idx="21">
                  <c:v>12660</c:v>
                </c:pt>
                <c:pt idx="22">
                  <c:v>12820</c:v>
                </c:pt>
                <c:pt idx="23">
                  <c:v>12920</c:v>
                </c:pt>
                <c:pt idx="24">
                  <c:v>13020</c:v>
                </c:pt>
                <c:pt idx="25">
                  <c:v>13120</c:v>
                </c:pt>
                <c:pt idx="26">
                  <c:v>13120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'TM10 MCS16 (M)'!$D$36:$D$37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(M)'!$D$38:$D$67</c:f>
              <c:numCache>
                <c:formatCode>0.00</c:formatCode>
                <c:ptCount val="30"/>
                <c:pt idx="1">
                  <c:v>0</c:v>
                </c:pt>
                <c:pt idx="2">
                  <c:v>0.8</c:v>
                </c:pt>
                <c:pt idx="3">
                  <c:v>12.6</c:v>
                </c:pt>
                <c:pt idx="4">
                  <c:v>81.199999999999989</c:v>
                </c:pt>
                <c:pt idx="5">
                  <c:v>360.09999999999997</c:v>
                </c:pt>
                <c:pt idx="6">
                  <c:v>1296</c:v>
                </c:pt>
                <c:pt idx="7">
                  <c:v>2574</c:v>
                </c:pt>
                <c:pt idx="8">
                  <c:v>3627</c:v>
                </c:pt>
                <c:pt idx="9">
                  <c:v>4298</c:v>
                </c:pt>
                <c:pt idx="10">
                  <c:v>4880</c:v>
                </c:pt>
                <c:pt idx="11">
                  <c:v>5460</c:v>
                </c:pt>
                <c:pt idx="12">
                  <c:v>5940</c:v>
                </c:pt>
                <c:pt idx="13">
                  <c:v>6290</c:v>
                </c:pt>
                <c:pt idx="14">
                  <c:v>6550</c:v>
                </c:pt>
                <c:pt idx="15">
                  <c:v>6820</c:v>
                </c:pt>
                <c:pt idx="16">
                  <c:v>7150</c:v>
                </c:pt>
                <c:pt idx="17">
                  <c:v>7580</c:v>
                </c:pt>
                <c:pt idx="18">
                  <c:v>8029.9999999999991</c:v>
                </c:pt>
                <c:pt idx="19">
                  <c:v>8530</c:v>
                </c:pt>
                <c:pt idx="20">
                  <c:v>8910</c:v>
                </c:pt>
                <c:pt idx="21">
                  <c:v>9340</c:v>
                </c:pt>
                <c:pt idx="22">
                  <c:v>9660</c:v>
                </c:pt>
                <c:pt idx="23">
                  <c:v>9940</c:v>
                </c:pt>
                <c:pt idx="24">
                  <c:v>10160</c:v>
                </c:pt>
                <c:pt idx="25">
                  <c:v>10360</c:v>
                </c:pt>
                <c:pt idx="26">
                  <c:v>10470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'TM10 MCS16 (M)'!$E$36:$E$37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MCS16 (M)'!$G$36:$G$37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'TM10 MCS16 (M)'!$H$36:$H$37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(M)'!$H$38:$H$67</c:f>
              <c:numCache>
                <c:formatCode>0.00</c:formatCode>
                <c:ptCount val="30"/>
                <c:pt idx="6">
                  <c:v>2301.6330705110204</c:v>
                </c:pt>
                <c:pt idx="7">
                  <c:v>3436.1530465243504</c:v>
                </c:pt>
                <c:pt idx="8">
                  <c:v>4425.5225434047215</c:v>
                </c:pt>
                <c:pt idx="9">
                  <c:v>5192.7368013153191</c:v>
                </c:pt>
                <c:pt idx="10">
                  <c:v>5841.4553274810223</c:v>
                </c:pt>
                <c:pt idx="11">
                  <c:v>6285.7852118620913</c:v>
                </c:pt>
                <c:pt idx="12">
                  <c:v>6611.6290677190182</c:v>
                </c:pt>
                <c:pt idx="13">
                  <c:v>6981.9039713698985</c:v>
                </c:pt>
                <c:pt idx="14">
                  <c:v>7630.6224975356026</c:v>
                </c:pt>
                <c:pt idx="15">
                  <c:v>8611.1135474337898</c:v>
                </c:pt>
                <c:pt idx="16">
                  <c:v>9716.0289969523856</c:v>
                </c:pt>
                <c:pt idx="17">
                  <c:v>10637.252774536597</c:v>
                </c:pt>
                <c:pt idx="18">
                  <c:v>11395.559475802766</c:v>
                </c:pt>
                <c:pt idx="19">
                  <c:v>11988.038134527233</c:v>
                </c:pt>
                <c:pt idx="20">
                  <c:v>12494.546257445845</c:v>
                </c:pt>
                <c:pt idx="21">
                  <c:v>12930.026804507001</c:v>
                </c:pt>
                <c:pt idx="22">
                  <c:v>13122.538704098994</c:v>
                </c:pt>
                <c:pt idx="23">
                  <c:v>13238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'TM10 MCS16 (M)'!$J$36:$J$37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(M)'!$J$38:$J$67</c:f>
              <c:numCache>
                <c:formatCode>0.00</c:formatCode>
                <c:ptCount val="30"/>
                <c:pt idx="6">
                  <c:v>222.16494219053058</c:v>
                </c:pt>
                <c:pt idx="7">
                  <c:v>707.96542171607541</c:v>
                </c:pt>
                <c:pt idx="8">
                  <c:v>1706.2240391214666</c:v>
                </c:pt>
                <c:pt idx="9">
                  <c:v>2811.1297854193235</c:v>
                </c:pt>
                <c:pt idx="10">
                  <c:v>3759.0277168331381</c:v>
                </c:pt>
                <c:pt idx="11">
                  <c:v>4552.8967221317998</c:v>
                </c:pt>
                <c:pt idx="12">
                  <c:v>5231.2391812337273</c:v>
                </c:pt>
                <c:pt idx="13">
                  <c:v>5728.8979668324355</c:v>
                </c:pt>
                <c:pt idx="14">
                  <c:v>6119.8989499958552</c:v>
                </c:pt>
                <c:pt idx="15">
                  <c:v>6345.0330777345289</c:v>
                </c:pt>
                <c:pt idx="16">
                  <c:v>6528.6859367858951</c:v>
                </c:pt>
                <c:pt idx="17">
                  <c:v>6650.1411508581759</c:v>
                </c:pt>
                <c:pt idx="18">
                  <c:v>6741.9627287734838</c:v>
                </c:pt>
                <c:pt idx="19">
                  <c:v>6813.0582271762642</c:v>
                </c:pt>
                <c:pt idx="20">
                  <c:v>6875.2655753761001</c:v>
                </c:pt>
                <c:pt idx="21">
                  <c:v>6919.6966231700644</c:v>
                </c:pt>
                <c:pt idx="22">
                  <c:v>6913.7776585152578</c:v>
                </c:pt>
                <c:pt idx="23">
                  <c:v>6881.1845400308948</c:v>
                </c:pt>
              </c:numCache>
            </c:numRef>
          </c:yVal>
          <c:smooth val="1"/>
        </c:ser>
        <c:ser>
          <c:idx val="9"/>
          <c:order val="6"/>
          <c:tx>
            <c:strRef>
              <c:f>'TM10 MCS16 (M)'!$K$36:$K$37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(M)'!$K$38:$K$67</c:f>
              <c:numCache>
                <c:formatCode>0.00</c:formatCode>
                <c:ptCount val="30"/>
                <c:pt idx="0">
                  <c:v>6.0928643216077356</c:v>
                </c:pt>
                <c:pt idx="1">
                  <c:v>12.185728643215471</c:v>
                </c:pt>
                <c:pt idx="2">
                  <c:v>276.78391959797608</c:v>
                </c:pt>
                <c:pt idx="3">
                  <c:v>541.38211055273666</c:v>
                </c:pt>
                <c:pt idx="4">
                  <c:v>1450.1161809044499</c:v>
                </c:pt>
                <c:pt idx="5">
                  <c:v>2358.8502512561631</c:v>
                </c:pt>
                <c:pt idx="6">
                  <c:v>3220.7372864319996</c:v>
                </c:pt>
                <c:pt idx="7">
                  <c:v>4082.6243216078356</c:v>
                </c:pt>
                <c:pt idx="8">
                  <c:v>4716.4848241203672</c:v>
                </c:pt>
                <c:pt idx="9">
                  <c:v>5350.345326632897</c:v>
                </c:pt>
                <c:pt idx="10">
                  <c:v>5824.1752763816176</c:v>
                </c:pt>
                <c:pt idx="11">
                  <c:v>6298.0052261303372</c:v>
                </c:pt>
                <c:pt idx="12">
                  <c:v>7299.3286432157138</c:v>
                </c:pt>
                <c:pt idx="13">
                  <c:v>8300.6520603010922</c:v>
                </c:pt>
                <c:pt idx="14">
                  <c:v>9325.5654271352105</c:v>
                </c:pt>
                <c:pt idx="15">
                  <c:v>10350.478793969331</c:v>
                </c:pt>
                <c:pt idx="16">
                  <c:v>10797.993165828604</c:v>
                </c:pt>
                <c:pt idx="17">
                  <c:v>11245.507537687879</c:v>
                </c:pt>
                <c:pt idx="18">
                  <c:v>11689.10954773811</c:v>
                </c:pt>
                <c:pt idx="19">
                  <c:v>12132.711557788336</c:v>
                </c:pt>
                <c:pt idx="20">
                  <c:v>12515.50070351696</c:v>
                </c:pt>
                <c:pt idx="21">
                  <c:v>12898.289849245586</c:v>
                </c:pt>
                <c:pt idx="22">
                  <c:v>13047.408241205376</c:v>
                </c:pt>
                <c:pt idx="23">
                  <c:v>13196.526633165167</c:v>
                </c:pt>
                <c:pt idx="24">
                  <c:v>13209.199597989287</c:v>
                </c:pt>
                <c:pt idx="25">
                  <c:v>13221.872562813409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MCS16 (M)'!$M$36:$M$37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3.2948743718591311</c:v>
                </c:pt>
                <c:pt idx="3">
                  <c:v>6.5897487437182622</c:v>
                </c:pt>
                <c:pt idx="4">
                  <c:v>243.8785929648119</c:v>
                </c:pt>
                <c:pt idx="5">
                  <c:v>481.1674371859055</c:v>
                </c:pt>
                <c:pt idx="6">
                  <c:v>1321.0130653265669</c:v>
                </c:pt>
                <c:pt idx="7">
                  <c:v>2160.858693467228</c:v>
                </c:pt>
                <c:pt idx="8">
                  <c:v>3033.4359798993455</c:v>
                </c:pt>
                <c:pt idx="9">
                  <c:v>3906.0132663314625</c:v>
                </c:pt>
                <c:pt idx="10">
                  <c:v>4517.6297487434922</c:v>
                </c:pt>
                <c:pt idx="11">
                  <c:v>5129.2462311555219</c:v>
                </c:pt>
                <c:pt idx="12">
                  <c:v>5552.8860301504756</c:v>
                </c:pt>
                <c:pt idx="13">
                  <c:v>5976.5258291454293</c:v>
                </c:pt>
                <c:pt idx="14">
                  <c:v>6289.2687437182776</c:v>
                </c:pt>
                <c:pt idx="15">
                  <c:v>6602.0116582911269</c:v>
                </c:pt>
                <c:pt idx="16">
                  <c:v>6960.8056281403542</c:v>
                </c:pt>
                <c:pt idx="17">
                  <c:v>7319.5995979895833</c:v>
                </c:pt>
                <c:pt idx="18">
                  <c:v>7727.5947738689592</c:v>
                </c:pt>
                <c:pt idx="19">
                  <c:v>8135.589949748336</c:v>
                </c:pt>
                <c:pt idx="20">
                  <c:v>8488.8554773865108</c:v>
                </c:pt>
                <c:pt idx="21">
                  <c:v>8842.1210050246827</c:v>
                </c:pt>
                <c:pt idx="22">
                  <c:v>9107.172663316127</c:v>
                </c:pt>
                <c:pt idx="23">
                  <c:v>9372.2243216075713</c:v>
                </c:pt>
                <c:pt idx="24">
                  <c:v>9797.1103517583106</c:v>
                </c:pt>
                <c:pt idx="25">
                  <c:v>9821.9963819090553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'TM10 MCS16 (M)'!$N$36:$N$37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MCS16 (M)'!$P$36:$P$37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'TM10 MCS16 (M)'!$Q$36:$Q$37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MCS16 (M)'!$S$36:$S$37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'TM10 MCS16 (M)'!$T$36:$T$37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MCS16 (M)'!$V$36:$V$37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'TM10 MCS16 (M)'!$W$36:$W$37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MCS16 (M)'!$Y$36:$Y$37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'TM10 MCS16 (M)'!$Z$36:$Z$37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MCS16 (M)'!$AB$36:$AB$37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'TM10 MCS16 (M)'!$AC$36:$AC$37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MCS16 (M)'!$AE$36:$AE$37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'TM10 MCS16 (M)'!$AF$36:$AF$37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(M)'!$AF$38:$AF$67</c:f>
              <c:numCache>
                <c:formatCode>0.00</c:formatCode>
                <c:ptCount val="30"/>
                <c:pt idx="6">
                  <c:v>3139.31</c:v>
                </c:pt>
                <c:pt idx="7">
                  <c:v>3924.12</c:v>
                </c:pt>
                <c:pt idx="8">
                  <c:v>4605.72</c:v>
                </c:pt>
                <c:pt idx="9">
                  <c:v>5174.2700000000004</c:v>
                </c:pt>
                <c:pt idx="10">
                  <c:v>5588.18</c:v>
                </c:pt>
                <c:pt idx="11">
                  <c:v>5987.21</c:v>
                </c:pt>
                <c:pt idx="12">
                  <c:v>6371.84</c:v>
                </c:pt>
                <c:pt idx="13">
                  <c:v>6884.36</c:v>
                </c:pt>
                <c:pt idx="14">
                  <c:v>7632.51</c:v>
                </c:pt>
                <c:pt idx="15">
                  <c:v>8521.93</c:v>
                </c:pt>
                <c:pt idx="16">
                  <c:v>9506.93</c:v>
                </c:pt>
                <c:pt idx="17">
                  <c:v>10461.93</c:v>
                </c:pt>
                <c:pt idx="18">
                  <c:v>10967.6</c:v>
                </c:pt>
                <c:pt idx="19">
                  <c:v>11352.86</c:v>
                </c:pt>
                <c:pt idx="20">
                  <c:v>11806.63</c:v>
                </c:pt>
                <c:pt idx="21">
                  <c:v>12176.73</c:v>
                </c:pt>
                <c:pt idx="22">
                  <c:v>12611.57</c:v>
                </c:pt>
                <c:pt idx="23">
                  <c:v>12806.64</c:v>
                </c:pt>
                <c:pt idx="24">
                  <c:v>12975.99</c:v>
                </c:pt>
                <c:pt idx="25">
                  <c:v>13083.88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'TM10 MCS16 (M)'!$AH$36:$AH$37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(M)'!$AH$38:$AH$67</c:f>
              <c:numCache>
                <c:formatCode>0.00</c:formatCode>
                <c:ptCount val="30"/>
                <c:pt idx="6">
                  <c:v>1233.92</c:v>
                </c:pt>
                <c:pt idx="7">
                  <c:v>2343.69</c:v>
                </c:pt>
                <c:pt idx="8">
                  <c:v>3381.66</c:v>
                </c:pt>
                <c:pt idx="9">
                  <c:v>4087.56</c:v>
                </c:pt>
                <c:pt idx="10">
                  <c:v>4643.71</c:v>
                </c:pt>
                <c:pt idx="11">
                  <c:v>5156.22</c:v>
                </c:pt>
                <c:pt idx="12">
                  <c:v>5583.69</c:v>
                </c:pt>
                <c:pt idx="13">
                  <c:v>5919.62</c:v>
                </c:pt>
                <c:pt idx="14">
                  <c:v>6206.41</c:v>
                </c:pt>
                <c:pt idx="15">
                  <c:v>6489.1</c:v>
                </c:pt>
                <c:pt idx="16">
                  <c:v>6945.32</c:v>
                </c:pt>
                <c:pt idx="17">
                  <c:v>7345.91</c:v>
                </c:pt>
                <c:pt idx="18">
                  <c:v>7786.93</c:v>
                </c:pt>
                <c:pt idx="19">
                  <c:v>8415.24</c:v>
                </c:pt>
                <c:pt idx="20">
                  <c:v>9079.59</c:v>
                </c:pt>
                <c:pt idx="21">
                  <c:v>9794.2000000000007</c:v>
                </c:pt>
                <c:pt idx="22">
                  <c:v>10328.709999999999</c:v>
                </c:pt>
                <c:pt idx="23">
                  <c:v>10809.41</c:v>
                </c:pt>
                <c:pt idx="24">
                  <c:v>11239.15</c:v>
                </c:pt>
                <c:pt idx="25">
                  <c:v>13069.75</c:v>
                </c:pt>
              </c:numCache>
            </c:numRef>
          </c:yVal>
          <c:smooth val="1"/>
        </c:ser>
        <c:ser>
          <c:idx val="33"/>
          <c:order val="22"/>
          <c:tx>
            <c:strRef>
              <c:f>'TM10 MCS16 (M)'!$AI$36:$AI$37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(M)'!$AI$38:$AI$67</c:f>
              <c:numCache>
                <c:formatCode>0.00</c:formatCode>
                <c:ptCount val="30"/>
                <c:pt idx="3">
                  <c:v>634.91177668003502</c:v>
                </c:pt>
                <c:pt idx="4">
                  <c:v>1014.92656912411</c:v>
                </c:pt>
                <c:pt idx="5">
                  <c:v>1866.0797124794799</c:v>
                </c:pt>
                <c:pt idx="6">
                  <c:v>2911.40611232939</c:v>
                </c:pt>
                <c:pt idx="7">
                  <c:v>3889.5274500424498</c:v>
                </c:pt>
                <c:pt idx="8">
                  <c:v>4674.9237102113902</c:v>
                </c:pt>
                <c:pt idx="9">
                  <c:v>5275.4884331436797</c:v>
                </c:pt>
                <c:pt idx="10">
                  <c:v>5778.2030368901196</c:v>
                </c:pt>
                <c:pt idx="11">
                  <c:v>6286.9481434495201</c:v>
                </c:pt>
                <c:pt idx="12">
                  <c:v>6876.0260601277596</c:v>
                </c:pt>
                <c:pt idx="13">
                  <c:v>7568.1572708833301</c:v>
                </c:pt>
                <c:pt idx="14">
                  <c:v>8335.7938451791797</c:v>
                </c:pt>
                <c:pt idx="15">
                  <c:v>9118.8229347091001</c:v>
                </c:pt>
                <c:pt idx="16">
                  <c:v>9849.3728626955108</c:v>
                </c:pt>
                <c:pt idx="17">
                  <c:v>10474.741577590599</c:v>
                </c:pt>
                <c:pt idx="18">
                  <c:v>10971.701304276499</c:v>
                </c:pt>
                <c:pt idx="19">
                  <c:v>11348.8529425734</c:v>
                </c:pt>
                <c:pt idx="20">
                  <c:v>11637.567996355099</c:v>
                </c:pt>
                <c:pt idx="21">
                  <c:v>11875.623428162</c:v>
                </c:pt>
                <c:pt idx="22">
                  <c:v>12090.1646852059</c:v>
                </c:pt>
                <c:pt idx="23">
                  <c:v>12287.3830944163</c:v>
                </c:pt>
                <c:pt idx="24">
                  <c:v>12454.524737998399</c:v>
                </c:pt>
                <c:pt idx="25">
                  <c:v>12574.8176582085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'TM10 MCS16 (M)'!$AK$36:$AK$37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(M)'!$AK$38:$AK$67</c:f>
              <c:numCache>
                <c:formatCode>0.00</c:formatCode>
                <c:ptCount val="30"/>
                <c:pt idx="3">
                  <c:v>127.512083035679</c:v>
                </c:pt>
                <c:pt idx="4">
                  <c:v>197.07606584022901</c:v>
                </c:pt>
                <c:pt idx="5">
                  <c:v>711.76657941989902</c:v>
                </c:pt>
                <c:pt idx="6">
                  <c:v>1476.81875635754</c:v>
                </c:pt>
                <c:pt idx="7">
                  <c:v>2295.9737204803</c:v>
                </c:pt>
                <c:pt idx="8">
                  <c:v>3062.2633014175199</c:v>
                </c:pt>
                <c:pt idx="9">
                  <c:v>3751.4916443163102</c:v>
                </c:pt>
                <c:pt idx="10">
                  <c:v>4382.7631863484403</c:v>
                </c:pt>
                <c:pt idx="11">
                  <c:v>4981.38388389382</c:v>
                </c:pt>
                <c:pt idx="12">
                  <c:v>5558.7880734214696</c:v>
                </c:pt>
                <c:pt idx="13">
                  <c:v>6110.6405342894004</c:v>
                </c:pt>
                <c:pt idx="14">
                  <c:v>6626.7557921370098</c:v>
                </c:pt>
                <c:pt idx="15">
                  <c:v>7103.7880564289499</c:v>
                </c:pt>
                <c:pt idx="16">
                  <c:v>7552.5990242132802</c:v>
                </c:pt>
                <c:pt idx="17">
                  <c:v>7995.6307034617103</c:v>
                </c:pt>
                <c:pt idx="18">
                  <c:v>8454.3200126524298</c:v>
                </c:pt>
                <c:pt idx="19">
                  <c:v>8931.4147977143602</c:v>
                </c:pt>
                <c:pt idx="20">
                  <c:v>9396.8106722675802</c:v>
                </c:pt>
                <c:pt idx="21">
                  <c:v>9787.0483314484009</c:v>
                </c:pt>
                <c:pt idx="22">
                  <c:v>10026.7153126701</c:v>
                </c:pt>
                <c:pt idx="23">
                  <c:v>10073.508177670599</c:v>
                </c:pt>
                <c:pt idx="24">
                  <c:v>9976.4543682204203</c:v>
                </c:pt>
                <c:pt idx="25">
                  <c:v>9917.5911422742702</c:v>
                </c:pt>
              </c:numCache>
            </c:numRef>
          </c:yVal>
          <c:smooth val="1"/>
        </c:ser>
        <c:ser>
          <c:idx val="36"/>
          <c:order val="24"/>
          <c:tx>
            <c:strRef>
              <c:f>'TM10 MCS16 (M)'!$AL$36:$AL$37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MCS16 (M)'!$AN$36:$AN$37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'TM10 MCS16 (M)'!$AO$36:$AO$37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MCS16 (M)'!$AQ$36:$AQ$37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'TM10 MCS16 (M)'!$AR$36:$AR$37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MCS16 (M)'!$AT$36:$AT$37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556736"/>
        <c:axId val="221558656"/>
      </c:scatterChart>
      <c:valAx>
        <c:axId val="22155673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21558656"/>
        <c:crosses val="autoZero"/>
        <c:crossBetween val="midCat"/>
        <c:majorUnit val="1"/>
      </c:valAx>
      <c:valAx>
        <c:axId val="2215586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21556736"/>
        <c:crossesAt val="-5"/>
        <c:crossBetween val="midCat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'TM10 MCS16 (M)'!$C$36:$C$37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(M)'!$C$38:$C$67</c:f>
              <c:numCache>
                <c:formatCode>0.00</c:formatCode>
                <c:ptCount val="30"/>
                <c:pt idx="1">
                  <c:v>0.8</c:v>
                </c:pt>
                <c:pt idx="2">
                  <c:v>1.5</c:v>
                </c:pt>
                <c:pt idx="3">
                  <c:v>20.2</c:v>
                </c:pt>
                <c:pt idx="4">
                  <c:v>90.6</c:v>
                </c:pt>
                <c:pt idx="5">
                  <c:v>515.59999999999991</c:v>
                </c:pt>
                <c:pt idx="6">
                  <c:v>1618</c:v>
                </c:pt>
                <c:pt idx="7">
                  <c:v>2938</c:v>
                </c:pt>
                <c:pt idx="8">
                  <c:v>3898</c:v>
                </c:pt>
                <c:pt idx="9">
                  <c:v>4561</c:v>
                </c:pt>
                <c:pt idx="10">
                  <c:v>5220</c:v>
                </c:pt>
                <c:pt idx="11">
                  <c:v>5800</c:v>
                </c:pt>
                <c:pt idx="12">
                  <c:v>6240</c:v>
                </c:pt>
                <c:pt idx="13">
                  <c:v>6610</c:v>
                </c:pt>
                <c:pt idx="14">
                  <c:v>7070</c:v>
                </c:pt>
                <c:pt idx="15">
                  <c:v>7840</c:v>
                </c:pt>
                <c:pt idx="16">
                  <c:v>8810</c:v>
                </c:pt>
                <c:pt idx="17">
                  <c:v>9930</c:v>
                </c:pt>
                <c:pt idx="18">
                  <c:v>10920</c:v>
                </c:pt>
                <c:pt idx="19">
                  <c:v>11650</c:v>
                </c:pt>
                <c:pt idx="20">
                  <c:v>12160</c:v>
                </c:pt>
                <c:pt idx="21">
                  <c:v>12540</c:v>
                </c:pt>
                <c:pt idx="22">
                  <c:v>12800</c:v>
                </c:pt>
                <c:pt idx="23">
                  <c:v>12920</c:v>
                </c:pt>
                <c:pt idx="24">
                  <c:v>13020</c:v>
                </c:pt>
                <c:pt idx="25">
                  <c:v>13020</c:v>
                </c:pt>
                <c:pt idx="26">
                  <c:v>13120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'TM10 MCS16 (M)'!$D$36:$D$37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(M)'!$D$38:$D$67</c:f>
              <c:numCache>
                <c:formatCode>0.00</c:formatCode>
                <c:ptCount val="30"/>
                <c:pt idx="1">
                  <c:v>0</c:v>
                </c:pt>
                <c:pt idx="2">
                  <c:v>0.8</c:v>
                </c:pt>
                <c:pt idx="3">
                  <c:v>12.6</c:v>
                </c:pt>
                <c:pt idx="4">
                  <c:v>81.199999999999989</c:v>
                </c:pt>
                <c:pt idx="5">
                  <c:v>360.09999999999997</c:v>
                </c:pt>
                <c:pt idx="6">
                  <c:v>1296</c:v>
                </c:pt>
                <c:pt idx="7">
                  <c:v>2574</c:v>
                </c:pt>
                <c:pt idx="8">
                  <c:v>3627</c:v>
                </c:pt>
                <c:pt idx="9">
                  <c:v>4298</c:v>
                </c:pt>
                <c:pt idx="10">
                  <c:v>4880</c:v>
                </c:pt>
                <c:pt idx="11">
                  <c:v>5460</c:v>
                </c:pt>
                <c:pt idx="12">
                  <c:v>5940</c:v>
                </c:pt>
                <c:pt idx="13">
                  <c:v>6290</c:v>
                </c:pt>
                <c:pt idx="14">
                  <c:v>6550</c:v>
                </c:pt>
                <c:pt idx="15">
                  <c:v>6820</c:v>
                </c:pt>
                <c:pt idx="16">
                  <c:v>7150</c:v>
                </c:pt>
                <c:pt idx="17">
                  <c:v>7580</c:v>
                </c:pt>
                <c:pt idx="18">
                  <c:v>8029.9999999999991</c:v>
                </c:pt>
                <c:pt idx="19">
                  <c:v>8530</c:v>
                </c:pt>
                <c:pt idx="20">
                  <c:v>8910</c:v>
                </c:pt>
                <c:pt idx="21">
                  <c:v>9340</c:v>
                </c:pt>
                <c:pt idx="22">
                  <c:v>9660</c:v>
                </c:pt>
                <c:pt idx="23">
                  <c:v>9940</c:v>
                </c:pt>
                <c:pt idx="24">
                  <c:v>10160</c:v>
                </c:pt>
                <c:pt idx="25">
                  <c:v>10360</c:v>
                </c:pt>
                <c:pt idx="26">
                  <c:v>10470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'TM10 MCS16 (M)'!$F$36:$F$37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MCS16 (M)'!$G$36:$G$37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'TM10 MCS16 (M)'!$I$36:$I$37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(M)'!$I$38:$I$67</c:f>
              <c:numCache>
                <c:formatCode>0.00</c:formatCode>
                <c:ptCount val="30"/>
                <c:pt idx="6">
                  <c:v>260.67314404139285</c:v>
                </c:pt>
                <c:pt idx="7">
                  <c:v>959.75235619867624</c:v>
                </c:pt>
                <c:pt idx="8">
                  <c:v>2073.5394604449493</c:v>
                </c:pt>
                <c:pt idx="9">
                  <c:v>3264.3478200033173</c:v>
                </c:pt>
                <c:pt idx="10">
                  <c:v>4274.4530996169769</c:v>
                </c:pt>
                <c:pt idx="11">
                  <c:v>5121.6413029125379</c:v>
                </c:pt>
                <c:pt idx="12">
                  <c:v>5808.8719122174107</c:v>
                </c:pt>
                <c:pt idx="13">
                  <c:v>6321.3378126738517</c:v>
                </c:pt>
                <c:pt idx="14">
                  <c:v>6576.0861701279973</c:v>
                </c:pt>
                <c:pt idx="15">
                  <c:v>6798.2511123185222</c:v>
                </c:pt>
                <c:pt idx="16">
                  <c:v>7310.7073095542228</c:v>
                </c:pt>
                <c:pt idx="17">
                  <c:v>8131.24076546171</c:v>
                </c:pt>
                <c:pt idx="18">
                  <c:v>9348.7038724081522</c:v>
                </c:pt>
                <c:pt idx="19">
                  <c:v>10601.738986607817</c:v>
                </c:pt>
                <c:pt idx="20">
                  <c:v>11665.114948114715</c:v>
                </c:pt>
                <c:pt idx="21">
                  <c:v>12420.510683157188</c:v>
                </c:pt>
                <c:pt idx="22">
                  <c:v>12918.188875197409</c:v>
                </c:pt>
                <c:pt idx="23">
                  <c:v>13140.295598063383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'TM10 MCS16 (M)'!$J$36:$J$37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(M)'!$J$38:$J$67</c:f>
              <c:numCache>
                <c:formatCode>0.00</c:formatCode>
                <c:ptCount val="30"/>
                <c:pt idx="6">
                  <c:v>222.16494219053058</c:v>
                </c:pt>
                <c:pt idx="7">
                  <c:v>707.96542171607541</c:v>
                </c:pt>
                <c:pt idx="8">
                  <c:v>1706.2240391214666</c:v>
                </c:pt>
                <c:pt idx="9">
                  <c:v>2811.1297854193235</c:v>
                </c:pt>
                <c:pt idx="10">
                  <c:v>3759.0277168331381</c:v>
                </c:pt>
                <c:pt idx="11">
                  <c:v>4552.8967221317998</c:v>
                </c:pt>
                <c:pt idx="12">
                  <c:v>5231.2391812337273</c:v>
                </c:pt>
                <c:pt idx="13">
                  <c:v>5728.8979668324355</c:v>
                </c:pt>
                <c:pt idx="14">
                  <c:v>6119.8989499958552</c:v>
                </c:pt>
                <c:pt idx="15">
                  <c:v>6345.0330777345289</c:v>
                </c:pt>
                <c:pt idx="16">
                  <c:v>6528.6859367858951</c:v>
                </c:pt>
                <c:pt idx="17">
                  <c:v>6650.1411508581759</c:v>
                </c:pt>
                <c:pt idx="18">
                  <c:v>6741.9627287734838</c:v>
                </c:pt>
                <c:pt idx="19">
                  <c:v>6813.0582271762642</c:v>
                </c:pt>
                <c:pt idx="20">
                  <c:v>6875.2655753761001</c:v>
                </c:pt>
                <c:pt idx="21">
                  <c:v>6919.6966231700644</c:v>
                </c:pt>
                <c:pt idx="22">
                  <c:v>6913.7776585152578</c:v>
                </c:pt>
                <c:pt idx="23">
                  <c:v>6881.1845400308948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'TM10 MCS16 (M)'!$L$36:$L$37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4.5587939698490185</c:v>
                </c:pt>
                <c:pt idx="3">
                  <c:v>9.117587939698037</c:v>
                </c:pt>
                <c:pt idx="4">
                  <c:v>305.76241206028624</c:v>
                </c:pt>
                <c:pt idx="5">
                  <c:v>602.40723618087441</c:v>
                </c:pt>
                <c:pt idx="6">
                  <c:v>1544.73165829138</c:v>
                </c:pt>
                <c:pt idx="7">
                  <c:v>2487.0560804018855</c:v>
                </c:pt>
                <c:pt idx="8">
                  <c:v>3378.1097487435495</c:v>
                </c:pt>
                <c:pt idx="9">
                  <c:v>4269.163417085214</c:v>
                </c:pt>
                <c:pt idx="10">
                  <c:v>4905.5951758791516</c:v>
                </c:pt>
                <c:pt idx="11">
                  <c:v>5542.0269346730893</c:v>
                </c:pt>
                <c:pt idx="12">
                  <c:v>5982.3533668338714</c:v>
                </c:pt>
                <c:pt idx="13">
                  <c:v>6422.6797989946526</c:v>
                </c:pt>
                <c:pt idx="14">
                  <c:v>7208.8088442207445</c:v>
                </c:pt>
                <c:pt idx="15">
                  <c:v>7994.9378894468364</c:v>
                </c:pt>
                <c:pt idx="16">
                  <c:v>9082.2946733663794</c:v>
                </c:pt>
                <c:pt idx="17">
                  <c:v>10169.651457285921</c:v>
                </c:pt>
                <c:pt idx="18">
                  <c:v>11008.869949748192</c:v>
                </c:pt>
                <c:pt idx="19">
                  <c:v>11848.088442210463</c:v>
                </c:pt>
                <c:pt idx="20">
                  <c:v>12337.698090451642</c:v>
                </c:pt>
                <c:pt idx="21">
                  <c:v>12827.307738692825</c:v>
                </c:pt>
                <c:pt idx="22">
                  <c:v>13000.011256280757</c:v>
                </c:pt>
                <c:pt idx="23">
                  <c:v>13172.714773868687</c:v>
                </c:pt>
                <c:pt idx="24">
                  <c:v>13201.722211054615</c:v>
                </c:pt>
                <c:pt idx="25">
                  <c:v>13230.729648240544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MCS16 (M)'!$M$36:$M$37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3.2948743718591311</c:v>
                </c:pt>
                <c:pt idx="3">
                  <c:v>6.5897487437182622</c:v>
                </c:pt>
                <c:pt idx="4">
                  <c:v>243.8785929648119</c:v>
                </c:pt>
                <c:pt idx="5">
                  <c:v>481.1674371859055</c:v>
                </c:pt>
                <c:pt idx="6">
                  <c:v>1321.0130653265669</c:v>
                </c:pt>
                <c:pt idx="7">
                  <c:v>2160.858693467228</c:v>
                </c:pt>
                <c:pt idx="8">
                  <c:v>3033.4359798993455</c:v>
                </c:pt>
                <c:pt idx="9">
                  <c:v>3906.0132663314625</c:v>
                </c:pt>
                <c:pt idx="10">
                  <c:v>4517.6297487434922</c:v>
                </c:pt>
                <c:pt idx="11">
                  <c:v>5129.2462311555219</c:v>
                </c:pt>
                <c:pt idx="12">
                  <c:v>5552.8860301504756</c:v>
                </c:pt>
                <c:pt idx="13">
                  <c:v>5976.5258291454293</c:v>
                </c:pt>
                <c:pt idx="14">
                  <c:v>6289.2687437182776</c:v>
                </c:pt>
                <c:pt idx="15">
                  <c:v>6602.0116582911269</c:v>
                </c:pt>
                <c:pt idx="16">
                  <c:v>6960.8056281403542</c:v>
                </c:pt>
                <c:pt idx="17">
                  <c:v>7319.5995979895833</c:v>
                </c:pt>
                <c:pt idx="18">
                  <c:v>7727.5947738689592</c:v>
                </c:pt>
                <c:pt idx="19">
                  <c:v>8135.589949748336</c:v>
                </c:pt>
                <c:pt idx="20">
                  <c:v>8488.8554773865108</c:v>
                </c:pt>
                <c:pt idx="21">
                  <c:v>8842.1210050246827</c:v>
                </c:pt>
                <c:pt idx="22">
                  <c:v>9107.172663316127</c:v>
                </c:pt>
                <c:pt idx="23">
                  <c:v>9372.2243216075713</c:v>
                </c:pt>
                <c:pt idx="24">
                  <c:v>9797.1103517583106</c:v>
                </c:pt>
                <c:pt idx="25">
                  <c:v>9821.9963819090553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'TM10 MCS16 (M)'!$O$36:$O$37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MCS16 (M)'!$P$36:$P$37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'TM10 MCS16 (M)'!$R$36:$R$37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MCS16 (M)'!$S$36:$S$37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'TM10 MCS16 (M)'!$U$36:$U$37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MCS16 (M)'!$V$36:$V$37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'TM10 MCS16 (M)'!$X$36:$X$37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MCS16 (M)'!$Y$36:$Y$37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'TM10 MCS16 (M)'!$AA$36:$AA$37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MCS16 (M)'!$AB$36:$AB$37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'TM10 MCS16 (M)'!$AD$36:$AD$37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MCS16 (M)'!$AE$36:$AE$37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'TM10 MCS16 (M)'!$AG$36:$AG$37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(M)'!$AG$38:$AG$67</c:f>
              <c:numCache>
                <c:formatCode>0.00</c:formatCode>
                <c:ptCount val="30"/>
                <c:pt idx="6">
                  <c:v>1379.89</c:v>
                </c:pt>
                <c:pt idx="7">
                  <c:v>2583.2399999999998</c:v>
                </c:pt>
                <c:pt idx="8">
                  <c:v>3529.27</c:v>
                </c:pt>
                <c:pt idx="9">
                  <c:v>4292.05</c:v>
                </c:pt>
                <c:pt idx="10">
                  <c:v>4853.8900000000003</c:v>
                </c:pt>
                <c:pt idx="11">
                  <c:v>5379.87</c:v>
                </c:pt>
                <c:pt idx="12">
                  <c:v>5804.45</c:v>
                </c:pt>
                <c:pt idx="13">
                  <c:v>6139.31</c:v>
                </c:pt>
                <c:pt idx="14">
                  <c:v>6468.22</c:v>
                </c:pt>
                <c:pt idx="15">
                  <c:v>6943.01</c:v>
                </c:pt>
                <c:pt idx="16">
                  <c:v>7510.67</c:v>
                </c:pt>
                <c:pt idx="17">
                  <c:v>8267.0499999999993</c:v>
                </c:pt>
                <c:pt idx="18">
                  <c:v>9320.34</c:v>
                </c:pt>
                <c:pt idx="19">
                  <c:v>10346.040000000001</c:v>
                </c:pt>
                <c:pt idx="20">
                  <c:v>11146.68</c:v>
                </c:pt>
                <c:pt idx="21">
                  <c:v>11779.12</c:v>
                </c:pt>
                <c:pt idx="22">
                  <c:v>12406.42</c:v>
                </c:pt>
                <c:pt idx="23">
                  <c:v>12786.74</c:v>
                </c:pt>
                <c:pt idx="24">
                  <c:v>12964.88</c:v>
                </c:pt>
                <c:pt idx="25">
                  <c:v>13069.75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'TM10 MCS16 (M)'!$AH$36:$AH$37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(M)'!$AH$38:$AH$67</c:f>
              <c:numCache>
                <c:formatCode>0.00</c:formatCode>
                <c:ptCount val="30"/>
                <c:pt idx="6">
                  <c:v>1233.92</c:v>
                </c:pt>
                <c:pt idx="7">
                  <c:v>2343.69</c:v>
                </c:pt>
                <c:pt idx="8">
                  <c:v>3381.66</c:v>
                </c:pt>
                <c:pt idx="9">
                  <c:v>4087.56</c:v>
                </c:pt>
                <c:pt idx="10">
                  <c:v>4643.71</c:v>
                </c:pt>
                <c:pt idx="11">
                  <c:v>5156.22</c:v>
                </c:pt>
                <c:pt idx="12">
                  <c:v>5583.69</c:v>
                </c:pt>
                <c:pt idx="13">
                  <c:v>5919.62</c:v>
                </c:pt>
                <c:pt idx="14">
                  <c:v>6206.41</c:v>
                </c:pt>
                <c:pt idx="15">
                  <c:v>6489.1</c:v>
                </c:pt>
                <c:pt idx="16">
                  <c:v>6945.32</c:v>
                </c:pt>
                <c:pt idx="17">
                  <c:v>7345.91</c:v>
                </c:pt>
                <c:pt idx="18">
                  <c:v>7786.93</c:v>
                </c:pt>
                <c:pt idx="19">
                  <c:v>8415.24</c:v>
                </c:pt>
                <c:pt idx="20">
                  <c:v>9079.59</c:v>
                </c:pt>
                <c:pt idx="21">
                  <c:v>9794.2000000000007</c:v>
                </c:pt>
                <c:pt idx="22">
                  <c:v>10328.709999999999</c:v>
                </c:pt>
                <c:pt idx="23">
                  <c:v>10809.41</c:v>
                </c:pt>
                <c:pt idx="24">
                  <c:v>11239.15</c:v>
                </c:pt>
                <c:pt idx="25">
                  <c:v>13069.75</c:v>
                </c:pt>
              </c:numCache>
            </c:numRef>
          </c:yVal>
          <c:smooth val="1"/>
        </c:ser>
        <c:ser>
          <c:idx val="34"/>
          <c:order val="22"/>
          <c:tx>
            <c:strRef>
              <c:f>'TM10 MCS16 (M)'!$AJ$36:$AJ$37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MCS16 (M)'!$AK$36:$AK$37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(M)'!$AK$38:$AK$67</c:f>
              <c:numCache>
                <c:formatCode>0.00</c:formatCode>
                <c:ptCount val="30"/>
                <c:pt idx="3">
                  <c:v>127.512083035679</c:v>
                </c:pt>
                <c:pt idx="4">
                  <c:v>197.07606584022901</c:v>
                </c:pt>
                <c:pt idx="5">
                  <c:v>711.76657941989902</c:v>
                </c:pt>
                <c:pt idx="6">
                  <c:v>1476.81875635754</c:v>
                </c:pt>
                <c:pt idx="7">
                  <c:v>2295.9737204803</c:v>
                </c:pt>
                <c:pt idx="8">
                  <c:v>3062.2633014175199</c:v>
                </c:pt>
                <c:pt idx="9">
                  <c:v>3751.4916443163102</c:v>
                </c:pt>
                <c:pt idx="10">
                  <c:v>4382.7631863484403</c:v>
                </c:pt>
                <c:pt idx="11">
                  <c:v>4981.38388389382</c:v>
                </c:pt>
                <c:pt idx="12">
                  <c:v>5558.7880734214696</c:v>
                </c:pt>
                <c:pt idx="13">
                  <c:v>6110.6405342894004</c:v>
                </c:pt>
                <c:pt idx="14">
                  <c:v>6626.7557921370098</c:v>
                </c:pt>
                <c:pt idx="15">
                  <c:v>7103.7880564289499</c:v>
                </c:pt>
                <c:pt idx="16">
                  <c:v>7552.5990242132802</c:v>
                </c:pt>
                <c:pt idx="17">
                  <c:v>7995.6307034617103</c:v>
                </c:pt>
                <c:pt idx="18">
                  <c:v>8454.3200126524298</c:v>
                </c:pt>
                <c:pt idx="19">
                  <c:v>8931.4147977143602</c:v>
                </c:pt>
                <c:pt idx="20">
                  <c:v>9396.8106722675802</c:v>
                </c:pt>
                <c:pt idx="21">
                  <c:v>9787.0483314484009</c:v>
                </c:pt>
                <c:pt idx="22">
                  <c:v>10026.7153126701</c:v>
                </c:pt>
                <c:pt idx="23">
                  <c:v>10073.508177670599</c:v>
                </c:pt>
                <c:pt idx="24">
                  <c:v>9976.4543682204203</c:v>
                </c:pt>
                <c:pt idx="25">
                  <c:v>9917.5911422742702</c:v>
                </c:pt>
              </c:numCache>
            </c:numRef>
          </c:yVal>
          <c:smooth val="1"/>
        </c:ser>
        <c:ser>
          <c:idx val="37"/>
          <c:order val="24"/>
          <c:tx>
            <c:strRef>
              <c:f>'TM10 MCS16 (M)'!$AM$36:$AM$37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MCS16 (M)'!$AN$36:$AN$37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'TM10 MCS16 (M)'!$AP$36:$AP$37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MCS16 (M)'!$AQ$36:$AQ$37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'TM10 MCS16 (M)'!$AS$36:$AS$37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MCS16 (M)'!$AT$36:$AT$37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935488"/>
        <c:axId val="221949952"/>
      </c:scatterChart>
      <c:valAx>
        <c:axId val="22193548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21949952"/>
        <c:crosses val="autoZero"/>
        <c:crossBetween val="midCat"/>
        <c:majorUnit val="1"/>
      </c:valAx>
      <c:valAx>
        <c:axId val="2219499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21935488"/>
        <c:crossesAt val="-5"/>
        <c:crossBetween val="midCat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2" Type="http://schemas.openxmlformats.org/officeDocument/2006/relationships/image" Target="../media/image4.wmf"/><Relationship Id="rId1" Type="http://schemas.openxmlformats.org/officeDocument/2006/relationships/image" Target="../media/image3.wmf"/><Relationship Id="rId6" Type="http://schemas.openxmlformats.org/officeDocument/2006/relationships/image" Target="../media/image8.wmf"/><Relationship Id="rId5" Type="http://schemas.openxmlformats.org/officeDocument/2006/relationships/image" Target="../media/image7.wmf"/><Relationship Id="rId4" Type="http://schemas.openxmlformats.org/officeDocument/2006/relationships/image" Target="../media/image6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2" Type="http://schemas.openxmlformats.org/officeDocument/2006/relationships/image" Target="../media/image4.wmf"/><Relationship Id="rId1" Type="http://schemas.openxmlformats.org/officeDocument/2006/relationships/image" Target="../media/image3.wmf"/><Relationship Id="rId4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2" Type="http://schemas.openxmlformats.org/officeDocument/2006/relationships/image" Target="../media/image11.wmf"/><Relationship Id="rId1" Type="http://schemas.openxmlformats.org/officeDocument/2006/relationships/image" Target="../media/image10.wmf"/><Relationship Id="rId5" Type="http://schemas.openxmlformats.org/officeDocument/2006/relationships/image" Target="../media/image14.wmf"/><Relationship Id="rId4" Type="http://schemas.openxmlformats.org/officeDocument/2006/relationships/image" Target="../media/image13.w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2" Type="http://schemas.openxmlformats.org/officeDocument/2006/relationships/image" Target="../media/image11.wmf"/><Relationship Id="rId1" Type="http://schemas.openxmlformats.org/officeDocument/2006/relationships/image" Target="../media/image10.wmf"/><Relationship Id="rId5" Type="http://schemas.openxmlformats.org/officeDocument/2006/relationships/image" Target="../media/image14.wmf"/><Relationship Id="rId4" Type="http://schemas.openxmlformats.org/officeDocument/2006/relationships/image" Target="../media/image13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emf"/><Relationship Id="rId2" Type="http://schemas.openxmlformats.org/officeDocument/2006/relationships/image" Target="../media/image16.emf"/><Relationship Id="rId1" Type="http://schemas.openxmlformats.org/officeDocument/2006/relationships/image" Target="../media/image15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1</xdr:row>
      <xdr:rowOff>133350</xdr:rowOff>
    </xdr:from>
    <xdr:to>
      <xdr:col>1</xdr:col>
      <xdr:colOff>800100</xdr:colOff>
      <xdr:row>2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3048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590550</xdr:colOff>
      <xdr:row>3</xdr:row>
      <xdr:rowOff>19050</xdr:rowOff>
    </xdr:from>
    <xdr:to>
      <xdr:col>1</xdr:col>
      <xdr:colOff>762000</xdr:colOff>
      <xdr:row>4</xdr:row>
      <xdr:rowOff>28575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523875"/>
          <a:ext cx="1714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247650</xdr:colOff>
      <xdr:row>5</xdr:row>
      <xdr:rowOff>0</xdr:rowOff>
    </xdr:from>
    <xdr:to>
      <xdr:col>0</xdr:col>
      <xdr:colOff>771525</xdr:colOff>
      <xdr:row>6</xdr:row>
      <xdr:rowOff>19050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847725"/>
          <a:ext cx="523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552450</xdr:colOff>
      <xdr:row>5</xdr:row>
      <xdr:rowOff>0</xdr:rowOff>
    </xdr:from>
    <xdr:to>
      <xdr:col>1</xdr:col>
      <xdr:colOff>809625</xdr:colOff>
      <xdr:row>6</xdr:row>
      <xdr:rowOff>19050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847725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8</xdr:row>
      <xdr:rowOff>0</xdr:rowOff>
    </xdr:from>
    <xdr:to>
      <xdr:col>1</xdr:col>
      <xdr:colOff>552450</xdr:colOff>
      <xdr:row>9</xdr:row>
      <xdr:rowOff>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1362075"/>
          <a:ext cx="5238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</xdr:row>
      <xdr:rowOff>9525</xdr:rowOff>
    </xdr:from>
    <xdr:to>
      <xdr:col>1</xdr:col>
      <xdr:colOff>161925</xdr:colOff>
      <xdr:row>29</xdr:row>
      <xdr:rowOff>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5362575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361950</xdr:colOff>
          <xdr:row>6</xdr:row>
          <xdr:rowOff>9525</xdr:rowOff>
        </xdr:from>
        <xdr:to>
          <xdr:col>1</xdr:col>
          <xdr:colOff>523875</xdr:colOff>
          <xdr:row>7</xdr:row>
          <xdr:rowOff>0</xdr:rowOff>
        </xdr:to>
        <xdr:sp macro="" textlink="">
          <xdr:nvSpPr>
            <xdr:cNvPr id="52225" name="Object 1" hidden="1">
              <a:extLst>
                <a:ext uri="{63B3BB69-23CF-44E3-9099-C40C66FF867C}">
                  <a14:compatExt spid="_x0000_s5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352425</xdr:colOff>
          <xdr:row>7</xdr:row>
          <xdr:rowOff>9525</xdr:rowOff>
        </xdr:from>
        <xdr:to>
          <xdr:col>1</xdr:col>
          <xdr:colOff>504825</xdr:colOff>
          <xdr:row>7</xdr:row>
          <xdr:rowOff>104775</xdr:rowOff>
        </xdr:to>
        <xdr:sp macro="" textlink="">
          <xdr:nvSpPr>
            <xdr:cNvPr id="52226" name="Object 2" hidden="1">
              <a:extLst>
                <a:ext uri="{63B3BB69-23CF-44E3-9099-C40C66FF867C}">
                  <a14:compatExt spid="_x0000_s5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200025</xdr:colOff>
      <xdr:row>2</xdr:row>
      <xdr:rowOff>0</xdr:rowOff>
    </xdr:from>
    <xdr:to>
      <xdr:col>3</xdr:col>
      <xdr:colOff>381000</xdr:colOff>
      <xdr:row>3</xdr:row>
      <xdr:rowOff>9525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5" y="3429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209550</xdr:colOff>
      <xdr:row>3</xdr:row>
      <xdr:rowOff>0</xdr:rowOff>
    </xdr:from>
    <xdr:to>
      <xdr:col>3</xdr:col>
      <xdr:colOff>381000</xdr:colOff>
      <xdr:row>4</xdr:row>
      <xdr:rowOff>9525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514350"/>
          <a:ext cx="1714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438150</xdr:colOff>
      <xdr:row>5</xdr:row>
      <xdr:rowOff>38100</xdr:rowOff>
    </xdr:from>
    <xdr:to>
      <xdr:col>1</xdr:col>
      <xdr:colOff>57150</xdr:colOff>
      <xdr:row>5</xdr:row>
      <xdr:rowOff>228600</xdr:rowOff>
    </xdr:to>
    <xdr:pic>
      <xdr:nvPicPr>
        <xdr:cNvPr id="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895350"/>
          <a:ext cx="2286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381000</xdr:colOff>
      <xdr:row>6</xdr:row>
      <xdr:rowOff>200025</xdr:rowOff>
    </xdr:from>
    <xdr:to>
      <xdr:col>2</xdr:col>
      <xdr:colOff>114300</xdr:colOff>
      <xdr:row>6</xdr:row>
      <xdr:rowOff>342900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1371600"/>
          <a:ext cx="3429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238125</xdr:colOff>
          <xdr:row>1</xdr:row>
          <xdr:rowOff>85725</xdr:rowOff>
        </xdr:from>
        <xdr:to>
          <xdr:col>2</xdr:col>
          <xdr:colOff>352425</xdr:colOff>
          <xdr:row>2</xdr:row>
          <xdr:rowOff>95250</xdr:rowOff>
        </xdr:to>
        <xdr:sp macro="" textlink="">
          <xdr:nvSpPr>
            <xdr:cNvPr id="83973" name="Object 5" hidden="1">
              <a:extLst>
                <a:ext uri="{63B3BB69-23CF-44E3-9099-C40C66FF867C}">
                  <a14:compatExt spid="_x0000_s839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219075</xdr:colOff>
          <xdr:row>2</xdr:row>
          <xdr:rowOff>95250</xdr:rowOff>
        </xdr:from>
        <xdr:to>
          <xdr:col>2</xdr:col>
          <xdr:colOff>333375</xdr:colOff>
          <xdr:row>3</xdr:row>
          <xdr:rowOff>104775</xdr:rowOff>
        </xdr:to>
        <xdr:sp macro="" textlink="">
          <xdr:nvSpPr>
            <xdr:cNvPr id="83972" name="Object 4" hidden="1">
              <a:extLst>
                <a:ext uri="{63B3BB69-23CF-44E3-9099-C40C66FF867C}">
                  <a14:compatExt spid="_x0000_s839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</xdr:row>
          <xdr:rowOff>0</xdr:rowOff>
        </xdr:from>
        <xdr:to>
          <xdr:col>0</xdr:col>
          <xdr:colOff>333375</xdr:colOff>
          <xdr:row>13</xdr:row>
          <xdr:rowOff>161925</xdr:rowOff>
        </xdr:to>
        <xdr:sp macro="" textlink="">
          <xdr:nvSpPr>
            <xdr:cNvPr id="83971" name="Object 3" hidden="1">
              <a:extLst>
                <a:ext uri="{63B3BB69-23CF-44E3-9099-C40C66FF867C}">
                  <a14:compatExt spid="_x0000_s839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</xdr:row>
          <xdr:rowOff>0</xdr:rowOff>
        </xdr:from>
        <xdr:to>
          <xdr:col>0</xdr:col>
          <xdr:colOff>161925</xdr:colOff>
          <xdr:row>14</xdr:row>
          <xdr:rowOff>142875</xdr:rowOff>
        </xdr:to>
        <xdr:sp macro="" textlink="">
          <xdr:nvSpPr>
            <xdr:cNvPr id="83970" name="Object 2" hidden="1">
              <a:extLst>
                <a:ext uri="{63B3BB69-23CF-44E3-9099-C40C66FF867C}">
                  <a14:compatExt spid="_x0000_s839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266700</xdr:colOff>
          <xdr:row>29</xdr:row>
          <xdr:rowOff>0</xdr:rowOff>
        </xdr:from>
        <xdr:to>
          <xdr:col>1</xdr:col>
          <xdr:colOff>495300</xdr:colOff>
          <xdr:row>30</xdr:row>
          <xdr:rowOff>0</xdr:rowOff>
        </xdr:to>
        <xdr:sp macro="" textlink="">
          <xdr:nvSpPr>
            <xdr:cNvPr id="83969" name="Object 1" hidden="1">
              <a:extLst>
                <a:ext uri="{63B3BB69-23CF-44E3-9099-C40C66FF867C}">
                  <a14:compatExt spid="_x0000_s839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1</xdr:row>
          <xdr:rowOff>152400</xdr:rowOff>
        </xdr:from>
        <xdr:to>
          <xdr:col>2</xdr:col>
          <xdr:colOff>733425</xdr:colOff>
          <xdr:row>2</xdr:row>
          <xdr:rowOff>161925</xdr:rowOff>
        </xdr:to>
        <xdr:sp macro="" textlink="">
          <xdr:nvSpPr>
            <xdr:cNvPr id="114693" name="Object 5" hidden="1">
              <a:extLst>
                <a:ext uri="{63B3BB69-23CF-44E3-9099-C40C66FF867C}">
                  <a14:compatExt spid="_x0000_s114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</xdr:row>
          <xdr:rowOff>152400</xdr:rowOff>
        </xdr:from>
        <xdr:to>
          <xdr:col>2</xdr:col>
          <xdr:colOff>704850</xdr:colOff>
          <xdr:row>3</xdr:row>
          <xdr:rowOff>161925</xdr:rowOff>
        </xdr:to>
        <xdr:sp macro="" textlink="">
          <xdr:nvSpPr>
            <xdr:cNvPr id="114692" name="Object 4" hidden="1">
              <a:extLst>
                <a:ext uri="{63B3BB69-23CF-44E3-9099-C40C66FF867C}">
                  <a14:compatExt spid="_x0000_s114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504825</xdr:colOff>
          <xdr:row>17</xdr:row>
          <xdr:rowOff>238125</xdr:rowOff>
        </xdr:to>
        <xdr:sp macro="" textlink="">
          <xdr:nvSpPr>
            <xdr:cNvPr id="114691" name="Object 3" hidden="1">
              <a:extLst>
                <a:ext uri="{63B3BB69-23CF-44E3-9099-C40C66FF867C}">
                  <a14:compatExt spid="_x0000_s114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247650</xdr:colOff>
          <xdr:row>19</xdr:row>
          <xdr:rowOff>0</xdr:rowOff>
        </xdr:to>
        <xdr:sp macro="" textlink="">
          <xdr:nvSpPr>
            <xdr:cNvPr id="114690" name="Object 2" hidden="1">
              <a:extLst>
                <a:ext uri="{63B3BB69-23CF-44E3-9099-C40C66FF867C}">
                  <a14:compatExt spid="_x0000_s114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514350</xdr:colOff>
          <xdr:row>33</xdr:row>
          <xdr:rowOff>133350</xdr:rowOff>
        </xdr:from>
        <xdr:to>
          <xdr:col>1</xdr:col>
          <xdr:colOff>133350</xdr:colOff>
          <xdr:row>33</xdr:row>
          <xdr:rowOff>295275</xdr:rowOff>
        </xdr:to>
        <xdr:sp macro="" textlink="">
          <xdr:nvSpPr>
            <xdr:cNvPr id="114694" name="Object 6" hidden="1">
              <a:extLst>
                <a:ext uri="{63B3BB69-23CF-44E3-9099-C40C66FF867C}">
                  <a14:compatExt spid="_x0000_s114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104775</xdr:colOff>
          <xdr:row>127</xdr:row>
          <xdr:rowOff>47625</xdr:rowOff>
        </xdr:from>
        <xdr:to>
          <xdr:col>14</xdr:col>
          <xdr:colOff>276225</xdr:colOff>
          <xdr:row>128</xdr:row>
          <xdr:rowOff>66675</xdr:rowOff>
        </xdr:to>
        <xdr:sp macro="" textlink="">
          <xdr:nvSpPr>
            <xdr:cNvPr id="23556" name="Object 4" hidden="1">
              <a:extLst>
                <a:ext uri="{63B3BB69-23CF-44E3-9099-C40C66FF867C}">
                  <a14:compatExt spid="_x0000_s23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104775</xdr:colOff>
          <xdr:row>127</xdr:row>
          <xdr:rowOff>104775</xdr:rowOff>
        </xdr:from>
        <xdr:to>
          <xdr:col>16</xdr:col>
          <xdr:colOff>9525</xdr:colOff>
          <xdr:row>127</xdr:row>
          <xdr:rowOff>104775</xdr:rowOff>
        </xdr:to>
        <xdr:sp macro="" textlink="">
          <xdr:nvSpPr>
            <xdr:cNvPr id="23557" name="Object 5" hidden="1">
              <a:extLst>
                <a:ext uri="{63B3BB69-23CF-44E3-9099-C40C66FF867C}">
                  <a14:compatExt spid="_x0000_s23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323850</xdr:colOff>
          <xdr:row>127</xdr:row>
          <xdr:rowOff>0</xdr:rowOff>
        </xdr:from>
        <xdr:to>
          <xdr:col>16</xdr:col>
          <xdr:colOff>152400</xdr:colOff>
          <xdr:row>128</xdr:row>
          <xdr:rowOff>0</xdr:rowOff>
        </xdr:to>
        <xdr:sp macro="" textlink="">
          <xdr:nvSpPr>
            <xdr:cNvPr id="23558" name="Object 6" hidden="1">
              <a:extLst>
                <a:ext uri="{63B3BB69-23CF-44E3-9099-C40C66FF867C}">
                  <a14:compatExt spid="_x0000_s23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175293</xdr:colOff>
      <xdr:row>5</xdr:row>
      <xdr:rowOff>103253</xdr:rowOff>
    </xdr:from>
    <xdr:to>
      <xdr:col>26</xdr:col>
      <xdr:colOff>470566</xdr:colOff>
      <xdr:row>28</xdr:row>
      <xdr:rowOff>116341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51707</xdr:colOff>
      <xdr:row>5</xdr:row>
      <xdr:rowOff>116340</xdr:rowOff>
    </xdr:from>
    <xdr:to>
      <xdr:col>12</xdr:col>
      <xdr:colOff>474889</xdr:colOff>
      <xdr:row>28</xdr:row>
      <xdr:rowOff>84363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0</xdr:colOff>
      <xdr:row>5</xdr:row>
      <xdr:rowOff>106817</xdr:rowOff>
    </xdr:from>
    <xdr:to>
      <xdr:col>37</xdr:col>
      <xdr:colOff>504825</xdr:colOff>
      <xdr:row>29</xdr:row>
      <xdr:rowOff>83005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34636</xdr:colOff>
      <xdr:row>5</xdr:row>
      <xdr:rowOff>103910</xdr:rowOff>
    </xdr:from>
    <xdr:to>
      <xdr:col>26</xdr:col>
      <xdr:colOff>329911</xdr:colOff>
      <xdr:row>28</xdr:row>
      <xdr:rowOff>53254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574965</xdr:colOff>
      <xdr:row>4</xdr:row>
      <xdr:rowOff>113866</xdr:rowOff>
    </xdr:from>
    <xdr:to>
      <xdr:col>13</xdr:col>
      <xdr:colOff>413040</xdr:colOff>
      <xdr:row>27</xdr:row>
      <xdr:rowOff>126423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173182</xdr:colOff>
      <xdr:row>5</xdr:row>
      <xdr:rowOff>87024</xdr:rowOff>
    </xdr:from>
    <xdr:to>
      <xdr:col>39</xdr:col>
      <xdr:colOff>89189</xdr:colOff>
      <xdr:row>29</xdr:row>
      <xdr:rowOff>63212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190500</xdr:colOff>
      <xdr:row>5</xdr:row>
      <xdr:rowOff>142875</xdr:rowOff>
    </xdr:from>
    <xdr:to>
      <xdr:col>26</xdr:col>
      <xdr:colOff>271463</xdr:colOff>
      <xdr:row>29</xdr:row>
      <xdr:rowOff>142875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347663</xdr:colOff>
      <xdr:row>5</xdr:row>
      <xdr:rowOff>157162</xdr:rowOff>
    </xdr:from>
    <xdr:to>
      <xdr:col>11</xdr:col>
      <xdr:colOff>185738</xdr:colOff>
      <xdr:row>28</xdr:row>
      <xdr:rowOff>104775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476250</xdr:colOff>
      <xdr:row>5</xdr:row>
      <xdr:rowOff>123824</xdr:rowOff>
    </xdr:from>
    <xdr:to>
      <xdr:col>38</xdr:col>
      <xdr:colOff>409575</xdr:colOff>
      <xdr:row>29</xdr:row>
      <xdr:rowOff>100013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119063</xdr:colOff>
      <xdr:row>5</xdr:row>
      <xdr:rowOff>95250</xdr:rowOff>
    </xdr:from>
    <xdr:to>
      <xdr:col>24</xdr:col>
      <xdr:colOff>152400</xdr:colOff>
      <xdr:row>29</xdr:row>
      <xdr:rowOff>23812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109537</xdr:colOff>
      <xdr:row>6</xdr:row>
      <xdr:rowOff>38100</xdr:rowOff>
    </xdr:from>
    <xdr:to>
      <xdr:col>10</xdr:col>
      <xdr:colOff>519112</xdr:colOff>
      <xdr:row>28</xdr:row>
      <xdr:rowOff>152400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238125</xdr:colOff>
      <xdr:row>5</xdr:row>
      <xdr:rowOff>52386</xdr:rowOff>
    </xdr:from>
    <xdr:to>
      <xdr:col>36</xdr:col>
      <xdr:colOff>171450</xdr:colOff>
      <xdr:row>29</xdr:row>
      <xdr:rowOff>28575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142875</xdr:colOff>
      <xdr:row>4</xdr:row>
      <xdr:rowOff>142875</xdr:rowOff>
    </xdr:from>
    <xdr:to>
      <xdr:col>22</xdr:col>
      <xdr:colOff>438150</xdr:colOff>
      <xdr:row>27</xdr:row>
      <xdr:rowOff>52388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5</xdr:row>
      <xdr:rowOff>157162</xdr:rowOff>
    </xdr:from>
    <xdr:to>
      <xdr:col>11</xdr:col>
      <xdr:colOff>9525</xdr:colOff>
      <xdr:row>28</xdr:row>
      <xdr:rowOff>133350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85725</xdr:colOff>
      <xdr:row>5</xdr:row>
      <xdr:rowOff>4762</xdr:rowOff>
    </xdr:from>
    <xdr:to>
      <xdr:col>35</xdr:col>
      <xdr:colOff>9525</xdr:colOff>
      <xdr:row>28</xdr:row>
      <xdr:rowOff>142876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9</xdr:row>
      <xdr:rowOff>19050</xdr:rowOff>
    </xdr:from>
    <xdr:to>
      <xdr:col>23</xdr:col>
      <xdr:colOff>314325</xdr:colOff>
      <xdr:row>31</xdr:row>
      <xdr:rowOff>90488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114300</xdr:colOff>
      <xdr:row>9</xdr:row>
      <xdr:rowOff>4762</xdr:rowOff>
    </xdr:from>
    <xdr:to>
      <xdr:col>10</xdr:col>
      <xdr:colOff>533400</xdr:colOff>
      <xdr:row>31</xdr:row>
      <xdr:rowOff>142875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152400</xdr:colOff>
      <xdr:row>8</xdr:row>
      <xdr:rowOff>138112</xdr:rowOff>
    </xdr:from>
    <xdr:to>
      <xdr:col>36</xdr:col>
      <xdr:colOff>76200</xdr:colOff>
      <xdr:row>32</xdr:row>
      <xdr:rowOff>114301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13.bin"/><Relationship Id="rId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4.bin"/><Relationship Id="rId9" Type="http://schemas.openxmlformats.org/officeDocument/2006/relationships/printerSettings" Target="../printerSettings/printerSettings1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8.bin"/><Relationship Id="rId3" Type="http://schemas.openxmlformats.org/officeDocument/2006/relationships/printerSettings" Target="../printerSettings/printerSettings23.bin"/><Relationship Id="rId7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6" Type="http://schemas.openxmlformats.org/officeDocument/2006/relationships/printerSettings" Target="../printerSettings/printerSettings26.bin"/><Relationship Id="rId11" Type="http://schemas.openxmlformats.org/officeDocument/2006/relationships/drawing" Target="../drawings/drawing2.xml"/><Relationship Id="rId5" Type="http://schemas.openxmlformats.org/officeDocument/2006/relationships/printerSettings" Target="../printerSettings/printerSettings25.bin"/><Relationship Id="rId10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4.bin"/><Relationship Id="rId9" Type="http://schemas.openxmlformats.org/officeDocument/2006/relationships/printerSettings" Target="../printerSettings/printerSettings2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wmf"/><Relationship Id="rId3" Type="http://schemas.openxmlformats.org/officeDocument/2006/relationships/oleObject" Target="../embeddings/oleObject3.bin"/><Relationship Id="rId7" Type="http://schemas.openxmlformats.org/officeDocument/2006/relationships/oleObject" Target="../embeddings/oleObject5.bin"/><Relationship Id="rId12" Type="http://schemas.openxmlformats.org/officeDocument/2006/relationships/image" Target="../media/image14.wmf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image" Target="../media/image11.wmf"/><Relationship Id="rId11" Type="http://schemas.openxmlformats.org/officeDocument/2006/relationships/oleObject" Target="../embeddings/oleObject7.bin"/><Relationship Id="rId5" Type="http://schemas.openxmlformats.org/officeDocument/2006/relationships/oleObject" Target="../embeddings/oleObject4.bin"/><Relationship Id="rId10" Type="http://schemas.openxmlformats.org/officeDocument/2006/relationships/image" Target="../media/image13.wmf"/><Relationship Id="rId4" Type="http://schemas.openxmlformats.org/officeDocument/2006/relationships/image" Target="../media/image10.wmf"/><Relationship Id="rId9" Type="http://schemas.openxmlformats.org/officeDocument/2006/relationships/oleObject" Target="../embeddings/oleObject6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wmf"/><Relationship Id="rId3" Type="http://schemas.openxmlformats.org/officeDocument/2006/relationships/oleObject" Target="../embeddings/oleObject8.bin"/><Relationship Id="rId7" Type="http://schemas.openxmlformats.org/officeDocument/2006/relationships/oleObject" Target="../embeddings/oleObject10.bin"/><Relationship Id="rId12" Type="http://schemas.openxmlformats.org/officeDocument/2006/relationships/image" Target="../media/image14.wmf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6" Type="http://schemas.openxmlformats.org/officeDocument/2006/relationships/image" Target="../media/image11.wmf"/><Relationship Id="rId11" Type="http://schemas.openxmlformats.org/officeDocument/2006/relationships/oleObject" Target="../embeddings/oleObject12.bin"/><Relationship Id="rId5" Type="http://schemas.openxmlformats.org/officeDocument/2006/relationships/oleObject" Target="../embeddings/oleObject9.bin"/><Relationship Id="rId10" Type="http://schemas.openxmlformats.org/officeDocument/2006/relationships/image" Target="../media/image13.wmf"/><Relationship Id="rId4" Type="http://schemas.openxmlformats.org/officeDocument/2006/relationships/image" Target="../media/image10.wmf"/><Relationship Id="rId9" Type="http://schemas.openxmlformats.org/officeDocument/2006/relationships/oleObject" Target="../embeddings/oleObject1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.bin"/><Relationship Id="rId13" Type="http://schemas.openxmlformats.org/officeDocument/2006/relationships/oleObject" Target="../embeddings/oleObject13.bin"/><Relationship Id="rId18" Type="http://schemas.openxmlformats.org/officeDocument/2006/relationships/image" Target="../media/image17.emf"/><Relationship Id="rId3" Type="http://schemas.openxmlformats.org/officeDocument/2006/relationships/printerSettings" Target="../printerSettings/printerSettings33.bin"/><Relationship Id="rId7" Type="http://schemas.openxmlformats.org/officeDocument/2006/relationships/printerSettings" Target="../printerSettings/printerSettings37.bin"/><Relationship Id="rId12" Type="http://schemas.openxmlformats.org/officeDocument/2006/relationships/vmlDrawing" Target="../drawings/vmlDrawing4.vml"/><Relationship Id="rId17" Type="http://schemas.openxmlformats.org/officeDocument/2006/relationships/oleObject" Target="../embeddings/oleObject15.bin"/><Relationship Id="rId2" Type="http://schemas.openxmlformats.org/officeDocument/2006/relationships/printerSettings" Target="../printerSettings/printerSettings32.bin"/><Relationship Id="rId16" Type="http://schemas.openxmlformats.org/officeDocument/2006/relationships/image" Target="../media/image16.emf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11" Type="http://schemas.openxmlformats.org/officeDocument/2006/relationships/drawing" Target="../drawings/drawing5.xml"/><Relationship Id="rId5" Type="http://schemas.openxmlformats.org/officeDocument/2006/relationships/printerSettings" Target="../printerSettings/printerSettings35.bin"/><Relationship Id="rId15" Type="http://schemas.openxmlformats.org/officeDocument/2006/relationships/oleObject" Target="../embeddings/oleObject14.bin"/><Relationship Id="rId10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4.bin"/><Relationship Id="rId9" Type="http://schemas.openxmlformats.org/officeDocument/2006/relationships/printerSettings" Target="../printerSettings/printerSettings39.bin"/><Relationship Id="rId14" Type="http://schemas.openxmlformats.org/officeDocument/2006/relationships/image" Target="../media/image15.wmf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8.bin"/><Relationship Id="rId3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6" Type="http://schemas.openxmlformats.org/officeDocument/2006/relationships/printerSettings" Target="../printerSettings/printerSettings46.bin"/><Relationship Id="rId11" Type="http://schemas.openxmlformats.org/officeDocument/2006/relationships/drawing" Target="../drawings/drawing6.xml"/><Relationship Id="rId5" Type="http://schemas.openxmlformats.org/officeDocument/2006/relationships/printerSettings" Target="../printerSettings/printerSettings45.bin"/><Relationship Id="rId10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4.bin"/><Relationship Id="rId9" Type="http://schemas.openxmlformats.org/officeDocument/2006/relationships/printerSettings" Target="../printerSettings/printerSettings49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8.bin"/><Relationship Id="rId3" Type="http://schemas.openxmlformats.org/officeDocument/2006/relationships/printerSettings" Target="../printerSettings/printerSettings53.bin"/><Relationship Id="rId7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6" Type="http://schemas.openxmlformats.org/officeDocument/2006/relationships/printerSettings" Target="../printerSettings/printerSettings56.bin"/><Relationship Id="rId11" Type="http://schemas.openxmlformats.org/officeDocument/2006/relationships/drawing" Target="../drawings/drawing7.xml"/><Relationship Id="rId5" Type="http://schemas.openxmlformats.org/officeDocument/2006/relationships/printerSettings" Target="../printerSettings/printerSettings55.bin"/><Relationship Id="rId10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54.bin"/><Relationship Id="rId9" Type="http://schemas.openxmlformats.org/officeDocument/2006/relationships/printerSettings" Target="../printerSettings/printerSettings5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8.bin"/><Relationship Id="rId3" Type="http://schemas.openxmlformats.org/officeDocument/2006/relationships/printerSettings" Target="../printerSettings/printerSettings63.bin"/><Relationship Id="rId7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6" Type="http://schemas.openxmlformats.org/officeDocument/2006/relationships/printerSettings" Target="../printerSettings/printerSettings66.bin"/><Relationship Id="rId11" Type="http://schemas.openxmlformats.org/officeDocument/2006/relationships/drawing" Target="../drawings/drawing8.xml"/><Relationship Id="rId5" Type="http://schemas.openxmlformats.org/officeDocument/2006/relationships/printerSettings" Target="../printerSettings/printerSettings65.bin"/><Relationship Id="rId10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4.bin"/><Relationship Id="rId9" Type="http://schemas.openxmlformats.org/officeDocument/2006/relationships/printerSettings" Target="../printerSettings/printerSettings69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8.bin"/><Relationship Id="rId3" Type="http://schemas.openxmlformats.org/officeDocument/2006/relationships/printerSettings" Target="../printerSettings/printerSettings73.bin"/><Relationship Id="rId7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Relationship Id="rId6" Type="http://schemas.openxmlformats.org/officeDocument/2006/relationships/printerSettings" Target="../printerSettings/printerSettings76.bin"/><Relationship Id="rId11" Type="http://schemas.openxmlformats.org/officeDocument/2006/relationships/drawing" Target="../drawings/drawing9.xml"/><Relationship Id="rId5" Type="http://schemas.openxmlformats.org/officeDocument/2006/relationships/printerSettings" Target="../printerSettings/printerSettings75.bin"/><Relationship Id="rId10" Type="http://schemas.openxmlformats.org/officeDocument/2006/relationships/printerSettings" Target="../printerSettings/printerSettings80.bin"/><Relationship Id="rId4" Type="http://schemas.openxmlformats.org/officeDocument/2006/relationships/printerSettings" Target="../printerSettings/printerSettings74.bin"/><Relationship Id="rId9" Type="http://schemas.openxmlformats.org/officeDocument/2006/relationships/printerSettings" Target="../printerSettings/printerSettings79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8.bin"/><Relationship Id="rId3" Type="http://schemas.openxmlformats.org/officeDocument/2006/relationships/printerSettings" Target="../printerSettings/printerSettings83.bin"/><Relationship Id="rId7" Type="http://schemas.openxmlformats.org/officeDocument/2006/relationships/printerSettings" Target="../printerSettings/printerSettings87.bin"/><Relationship Id="rId2" Type="http://schemas.openxmlformats.org/officeDocument/2006/relationships/printerSettings" Target="../printerSettings/printerSettings82.bin"/><Relationship Id="rId1" Type="http://schemas.openxmlformats.org/officeDocument/2006/relationships/printerSettings" Target="../printerSettings/printerSettings81.bin"/><Relationship Id="rId6" Type="http://schemas.openxmlformats.org/officeDocument/2006/relationships/printerSettings" Target="../printerSettings/printerSettings86.bin"/><Relationship Id="rId11" Type="http://schemas.openxmlformats.org/officeDocument/2006/relationships/drawing" Target="../drawings/drawing10.xml"/><Relationship Id="rId5" Type="http://schemas.openxmlformats.org/officeDocument/2006/relationships/printerSettings" Target="../printerSettings/printerSettings85.bin"/><Relationship Id="rId10" Type="http://schemas.openxmlformats.org/officeDocument/2006/relationships/printerSettings" Target="../printerSettings/printerSettings90.bin"/><Relationship Id="rId4" Type="http://schemas.openxmlformats.org/officeDocument/2006/relationships/printerSettings" Target="../printerSettings/printerSettings84.bin"/><Relationship Id="rId9" Type="http://schemas.openxmlformats.org/officeDocument/2006/relationships/printerSettings" Target="../printerSettings/printerSettings89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8.bin"/><Relationship Id="rId3" Type="http://schemas.openxmlformats.org/officeDocument/2006/relationships/printerSettings" Target="../printerSettings/printerSettings93.bin"/><Relationship Id="rId7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11" Type="http://schemas.openxmlformats.org/officeDocument/2006/relationships/drawing" Target="../drawings/drawing11.xml"/><Relationship Id="rId5" Type="http://schemas.openxmlformats.org/officeDocument/2006/relationships/printerSettings" Target="../printerSettings/printerSettings95.bin"/><Relationship Id="rId10" Type="http://schemas.openxmlformats.org/officeDocument/2006/relationships/printerSettings" Target="../printerSettings/printerSettings100.bin"/><Relationship Id="rId4" Type="http://schemas.openxmlformats.org/officeDocument/2006/relationships/printerSettings" Target="../printerSettings/printerSettings94.bin"/><Relationship Id="rId9" Type="http://schemas.openxmlformats.org/officeDocument/2006/relationships/printerSettings" Target="../printerSettings/printerSettings9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8"/>
  <sheetViews>
    <sheetView topLeftCell="A10" workbookViewId="0">
      <selection activeCell="D16" sqref="D16"/>
    </sheetView>
  </sheetViews>
  <sheetFormatPr defaultColWidth="9.140625" defaultRowHeight="12.75"/>
  <cols>
    <col min="1" max="1" width="17.28515625" style="5" customWidth="1"/>
    <col min="2" max="2" width="9.140625" style="5"/>
    <col min="3" max="3" width="14.140625" style="5" customWidth="1"/>
    <col min="4" max="4" width="67.7109375" style="5" customWidth="1"/>
    <col min="5" max="16384" width="9.140625" style="5"/>
  </cols>
  <sheetData>
    <row r="1" spans="1:10">
      <c r="A1" s="13" t="s">
        <v>41</v>
      </c>
    </row>
    <row r="2" spans="1:10">
      <c r="A2" s="1" t="s">
        <v>22</v>
      </c>
      <c r="B2" s="2"/>
      <c r="C2" s="2"/>
      <c r="D2" s="3"/>
      <c r="E2" s="3"/>
      <c r="F2" s="3"/>
      <c r="G2" s="2"/>
      <c r="H2" s="2"/>
      <c r="I2" s="2"/>
      <c r="J2" s="4"/>
    </row>
    <row r="3" spans="1:10">
      <c r="A3" s="1" t="s">
        <v>23</v>
      </c>
      <c r="B3" s="2"/>
      <c r="C3" s="2"/>
      <c r="D3" s="3"/>
      <c r="E3" s="3"/>
      <c r="F3" s="3"/>
      <c r="G3" s="2"/>
      <c r="H3" s="2"/>
      <c r="I3" s="2"/>
      <c r="J3" s="2"/>
    </row>
    <row r="4" spans="1:10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>
      <c r="A5" s="1" t="s">
        <v>24</v>
      </c>
      <c r="B5" s="2"/>
      <c r="C5" s="2"/>
      <c r="D5" s="3"/>
      <c r="E5" s="3"/>
      <c r="F5" s="3"/>
      <c r="G5" s="2"/>
      <c r="H5" s="2"/>
      <c r="I5" s="2"/>
      <c r="J5" s="2"/>
    </row>
    <row r="6" spans="1:10">
      <c r="A6" s="1" t="s">
        <v>25</v>
      </c>
      <c r="B6" s="2"/>
      <c r="C6" s="2"/>
      <c r="D6" s="3"/>
      <c r="E6" s="3"/>
      <c r="F6" s="3"/>
      <c r="G6" s="2"/>
      <c r="H6" s="2"/>
      <c r="I6" s="2"/>
      <c r="J6" s="2"/>
    </row>
    <row r="7" spans="1:10">
      <c r="A7" s="1" t="s">
        <v>259</v>
      </c>
      <c r="B7" s="2"/>
      <c r="C7" s="2"/>
      <c r="D7" s="3"/>
      <c r="E7" s="3"/>
      <c r="F7" s="3"/>
      <c r="G7" s="2"/>
      <c r="H7" s="2"/>
      <c r="I7" s="2"/>
      <c r="J7" s="2"/>
    </row>
    <row r="8" spans="1:10">
      <c r="A8" s="1" t="s">
        <v>18</v>
      </c>
      <c r="B8" s="2"/>
      <c r="C8" s="2"/>
      <c r="D8" s="3"/>
      <c r="E8" s="3"/>
      <c r="F8" s="3"/>
      <c r="G8" s="2"/>
      <c r="H8" s="2"/>
      <c r="I8" s="2"/>
      <c r="J8" s="2"/>
    </row>
    <row r="9" spans="1:10">
      <c r="A9" s="81" t="s">
        <v>123</v>
      </c>
      <c r="B9" s="6"/>
      <c r="C9" s="6"/>
      <c r="D9" s="6"/>
      <c r="E9" s="6"/>
      <c r="F9" s="6"/>
      <c r="G9" s="6"/>
      <c r="H9" s="6"/>
      <c r="I9" s="6"/>
      <c r="J9" s="6"/>
    </row>
    <row r="10" spans="1:10">
      <c r="A10" s="7" t="s">
        <v>26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13" t="s">
        <v>135</v>
      </c>
    </row>
    <row r="12" spans="1:10">
      <c r="A12" s="85" t="s">
        <v>124</v>
      </c>
      <c r="B12" s="85" t="s">
        <v>125</v>
      </c>
      <c r="C12" s="85" t="s">
        <v>126</v>
      </c>
      <c r="D12" s="85" t="s">
        <v>127</v>
      </c>
    </row>
    <row r="13" spans="1:10">
      <c r="A13" s="86">
        <v>42245</v>
      </c>
      <c r="B13" s="85" t="s">
        <v>128</v>
      </c>
      <c r="C13" s="85" t="s">
        <v>131</v>
      </c>
      <c r="D13" s="85" t="s">
        <v>129</v>
      </c>
    </row>
    <row r="14" spans="1:10">
      <c r="A14" s="86">
        <v>42250</v>
      </c>
      <c r="B14" s="85" t="s">
        <v>130</v>
      </c>
      <c r="C14" s="85" t="s">
        <v>131</v>
      </c>
      <c r="D14" s="85" t="s">
        <v>132</v>
      </c>
    </row>
    <row r="15" spans="1:10">
      <c r="A15" s="86">
        <v>42256</v>
      </c>
      <c r="B15" s="85" t="s">
        <v>133</v>
      </c>
      <c r="C15" s="85" t="s">
        <v>134</v>
      </c>
      <c r="D15" s="85" t="s">
        <v>136</v>
      </c>
    </row>
    <row r="16" spans="1:10">
      <c r="A16" s="86">
        <v>42265</v>
      </c>
      <c r="B16" s="85" t="s">
        <v>178</v>
      </c>
      <c r="C16" s="85" t="s">
        <v>179</v>
      </c>
      <c r="D16" s="85" t="s">
        <v>180</v>
      </c>
    </row>
    <row r="17" spans="1:4">
      <c r="A17" s="109" t="s">
        <v>198</v>
      </c>
      <c r="B17" s="85" t="s">
        <v>199</v>
      </c>
      <c r="C17" s="85" t="s">
        <v>200</v>
      </c>
      <c r="D17" s="85" t="s">
        <v>201</v>
      </c>
    </row>
    <row r="18" spans="1:4">
      <c r="A18" s="86">
        <v>42289</v>
      </c>
      <c r="B18" s="85" t="s">
        <v>265</v>
      </c>
      <c r="C18" s="85" t="s">
        <v>266</v>
      </c>
      <c r="D18" s="85" t="s">
        <v>267</v>
      </c>
    </row>
    <row r="19" spans="1:4">
      <c r="A19" s="86"/>
      <c r="B19" s="85"/>
      <c r="C19" s="85"/>
      <c r="D19" s="85"/>
    </row>
    <row r="20" spans="1:4">
      <c r="A20" s="85"/>
      <c r="B20" s="85"/>
      <c r="C20" s="85"/>
      <c r="D20" s="85"/>
    </row>
    <row r="21" spans="1:4">
      <c r="A21" s="86"/>
      <c r="B21" s="85"/>
      <c r="C21" s="85"/>
      <c r="D21" s="85"/>
    </row>
    <row r="22" spans="1:4">
      <c r="A22" s="86"/>
      <c r="B22" s="85"/>
      <c r="C22" s="85"/>
      <c r="D22" s="85"/>
    </row>
    <row r="23" spans="1:4">
      <c r="A23" s="13"/>
      <c r="B23" s="13"/>
      <c r="C23" s="13"/>
      <c r="D23" s="13"/>
    </row>
    <row r="24" spans="1:4">
      <c r="A24" s="13"/>
      <c r="B24" s="13"/>
      <c r="C24" s="13"/>
      <c r="D24" s="13"/>
    </row>
    <row r="25" spans="1:4">
      <c r="A25" s="13"/>
      <c r="B25" s="13"/>
      <c r="C25" s="13"/>
      <c r="D25" s="13"/>
    </row>
    <row r="26" spans="1:4">
      <c r="A26" s="13"/>
      <c r="B26" s="13"/>
      <c r="C26" s="13"/>
      <c r="D26" s="13"/>
    </row>
    <row r="27" spans="1:4">
      <c r="A27" s="13"/>
      <c r="B27" s="13"/>
      <c r="C27" s="13"/>
      <c r="D27" s="13"/>
    </row>
    <row r="28" spans="1:4">
      <c r="A28" s="13"/>
      <c r="B28" s="13"/>
      <c r="C28" s="13"/>
      <c r="D28" s="13"/>
    </row>
  </sheetData>
  <customSheetViews>
    <customSheetView guid="{6243439C-A62E-4FF1-AE72-B7737AEAB370}" topLeftCell="A10">
      <selection activeCell="D16" sqref="D16"/>
      <pageMargins left="0.75" right="0.75" top="1" bottom="1" header="0.5" footer="0.5"/>
      <pageSetup paperSize="9" orientation="portrait" horizontalDpi="200" verticalDpi="200" r:id="rId1"/>
      <headerFooter alignWithMargins="0"/>
    </customSheetView>
    <customSheetView guid="{43C43D9B-E461-431A-950D-29089BA10E8A}" topLeftCell="A10">
      <selection activeCell="D16" sqref="D16"/>
      <pageMargins left="0.75" right="0.75" top="1" bottom="1" header="0.5" footer="0.5"/>
      <pageSetup paperSize="9" orientation="portrait" horizontalDpi="200" verticalDpi="200" r:id="rId2"/>
      <headerFooter alignWithMargins="0"/>
    </customSheetView>
    <customSheetView guid="{ED851F92-32E5-4396-8034-7C6CD56301FA}" topLeftCell="A10">
      <selection activeCell="D16" sqref="D16"/>
      <pageMargins left="0.75" right="0.75" top="1" bottom="1" header="0.5" footer="0.5"/>
      <pageSetup paperSize="9" orientation="portrait" horizontalDpi="200" verticalDpi="200" r:id="rId3"/>
      <headerFooter alignWithMargins="0"/>
    </customSheetView>
    <customSheetView guid="{0D9F7238-F8C1-4C9E-A752-284F1D0F6C48}" topLeftCell="A10">
      <selection activeCell="D16" sqref="D16"/>
      <pageMargins left="0.75" right="0.75" top="1" bottom="1" header="0.5" footer="0.5"/>
      <pageSetup paperSize="9" orientation="portrait" horizontalDpi="200" verticalDpi="200" r:id="rId4"/>
      <headerFooter alignWithMargins="0"/>
    </customSheetView>
    <customSheetView guid="{98BDB55E-B7CE-4EF4-AE09-B961775F6305}">
      <selection activeCell="D16" sqref="D16"/>
      <pageMargins left="0.75" right="0.75" top="1" bottom="1" header="0.5" footer="0.5"/>
      <pageSetup paperSize="9" orientation="portrait" horizontalDpi="200" verticalDpi="200" r:id="rId5"/>
      <headerFooter alignWithMargins="0"/>
    </customSheetView>
    <customSheetView guid="{83FEA03E-7274-477D-AB4D-E6BDE4EFE75D}">
      <selection activeCell="D16" sqref="D16"/>
      <pageMargins left="0.75" right="0.75" top="1" bottom="1" header="0.5" footer="0.5"/>
      <pageSetup paperSize="9" orientation="portrait" horizontalDpi="200" verticalDpi="200" r:id="rId6"/>
      <headerFooter alignWithMargins="0"/>
    </customSheetView>
    <customSheetView guid="{78050A83-32E7-4E8A-8D5B-422FEC3E33A9}" topLeftCell="A10">
      <selection activeCell="D16" sqref="D16"/>
      <pageMargins left="0.75" right="0.75" top="1" bottom="1" header="0.5" footer="0.5"/>
      <pageSetup paperSize="9" orientation="portrait" horizontalDpi="200" verticalDpi="200" r:id="rId7"/>
      <headerFooter alignWithMargins="0"/>
    </customSheetView>
    <customSheetView guid="{56D57D32-AE62-4D77-AF15-973F044CB1DE}" topLeftCell="A10">
      <selection activeCell="D16" sqref="D16"/>
      <pageMargins left="0.75" right="0.75" top="1" bottom="1" header="0.5" footer="0.5"/>
      <pageSetup paperSize="9" orientation="portrait" horizontalDpi="200" verticalDpi="200" r:id="rId8"/>
      <headerFooter alignWithMargins="0"/>
    </customSheetView>
    <customSheetView guid="{71172E70-7AAE-4468-B3D7-4AACD21BC0A3}">
      <selection activeCell="D16" sqref="D16"/>
      <pageMargins left="0.75" right="0.75" top="1" bottom="1" header="0.5" footer="0.5"/>
      <pageSetup paperSize="9" orientation="portrait" horizontalDpi="200" verticalDpi="200" r:id="rId9"/>
      <headerFooter alignWithMargins="0"/>
    </customSheetView>
  </customSheetViews>
  <phoneticPr fontId="8" type="noConversion"/>
  <pageMargins left="0.75" right="0.75" top="1" bottom="1" header="0.5" footer="0.5"/>
  <pageSetup paperSize="9" orientation="portrait" horizontalDpi="200" verticalDpi="200" r:id="rId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4:BL27"/>
  <sheetViews>
    <sheetView tabSelected="1" topLeftCell="AG11" zoomScale="75" zoomScaleNormal="75" workbookViewId="0">
      <selection activeCell="BI27" sqref="BI27"/>
    </sheetView>
  </sheetViews>
  <sheetFormatPr defaultRowHeight="12.75"/>
  <cols>
    <col min="2" max="2" width="10.85546875" customWidth="1"/>
    <col min="3" max="3" width="13.140625" customWidth="1"/>
    <col min="4" max="4" width="7.85546875" customWidth="1"/>
    <col min="5" max="5" width="7.28515625" style="19" customWidth="1"/>
    <col min="6" max="6" width="9.85546875" style="19" customWidth="1"/>
    <col min="7" max="7" width="7.7109375" customWidth="1"/>
    <col min="8" max="8" width="8.42578125" style="19" customWidth="1"/>
    <col min="9" max="9" width="7.42578125" style="19" customWidth="1"/>
    <col min="10" max="10" width="7.28515625" customWidth="1"/>
    <col min="11" max="11" width="7.5703125" style="19" customWidth="1"/>
    <col min="12" max="12" width="8.85546875" style="19" customWidth="1"/>
    <col min="13" max="13" width="7" customWidth="1"/>
    <col min="14" max="14" width="7.5703125" style="19" customWidth="1"/>
    <col min="15" max="15" width="8.7109375" style="19" customWidth="1"/>
    <col min="16" max="16" width="4.140625" customWidth="1"/>
    <col min="17" max="18" width="4.140625" style="19" customWidth="1"/>
    <col min="19" max="19" width="6.85546875" customWidth="1"/>
    <col min="20" max="20" width="7.5703125" style="19" customWidth="1"/>
    <col min="21" max="21" width="10.28515625" style="19" customWidth="1"/>
    <col min="22" max="22" width="8.42578125" customWidth="1"/>
    <col min="23" max="24" width="10" style="19" customWidth="1"/>
    <col min="25" max="25" width="5.140625" bestFit="1" customWidth="1"/>
    <col min="26" max="27" width="5.140625" style="19" customWidth="1"/>
    <col min="28" max="28" width="4.140625" customWidth="1"/>
    <col min="29" max="30" width="4.140625" style="19" customWidth="1"/>
    <col min="31" max="31" width="4.140625" customWidth="1"/>
    <col min="32" max="33" width="4.140625" style="19" customWidth="1"/>
    <col min="34" max="34" width="6.85546875" customWidth="1"/>
    <col min="35" max="35" width="7.85546875" style="19" customWidth="1"/>
    <col min="36" max="36" width="8.140625" style="19" customWidth="1"/>
    <col min="37" max="37" width="10.85546875" customWidth="1"/>
    <col min="38" max="38" width="6.7109375" style="19" customWidth="1"/>
    <col min="39" max="39" width="8.28515625" style="19" customWidth="1"/>
    <col min="40" max="40" width="4.140625" customWidth="1"/>
    <col min="41" max="42" width="4.140625" style="19" customWidth="1"/>
    <col min="43" max="44" width="4.140625" customWidth="1"/>
    <col min="45" max="45" width="4.140625" style="19" customWidth="1"/>
    <col min="46" max="47" width="4.140625" customWidth="1"/>
    <col min="48" max="48" width="4.140625" style="19" customWidth="1"/>
    <col min="49" max="49" width="11.140625" style="19" customWidth="1"/>
    <col min="50" max="50" width="12.7109375" style="19" customWidth="1"/>
    <col min="51" max="51" width="12.5703125" style="19" customWidth="1"/>
    <col min="52" max="52" width="10.28515625" style="19" customWidth="1"/>
    <col min="53" max="53" width="11.85546875" style="19" customWidth="1"/>
    <col min="54" max="57" width="9.42578125" style="19" customWidth="1"/>
  </cols>
  <sheetData>
    <row r="4" spans="2:64">
      <c r="BH4" s="8"/>
      <c r="BI4" s="8"/>
      <c r="BJ4" s="8"/>
      <c r="BK4" s="8"/>
      <c r="BL4" s="9"/>
    </row>
    <row r="5" spans="2:64">
      <c r="BH5" s="10"/>
      <c r="BI5" s="10"/>
      <c r="BJ5" s="10"/>
      <c r="BK5" s="8"/>
      <c r="BL5" s="9"/>
    </row>
    <row r="6" spans="2:64" ht="13.5" thickBot="1">
      <c r="C6" s="11" t="s">
        <v>10</v>
      </c>
      <c r="BK6" s="8"/>
      <c r="BL6" s="9"/>
    </row>
    <row r="7" spans="2:64" s="101" customFormat="1" ht="78" customHeight="1" thickBot="1">
      <c r="B7" s="96"/>
      <c r="C7" s="97" t="s">
        <v>27</v>
      </c>
      <c r="D7" s="144" t="str">
        <f>'TM4 MCS16'!B36</f>
        <v>Qualcomm</v>
      </c>
      <c r="E7" s="145"/>
      <c r="F7" s="146"/>
      <c r="G7" s="144" t="str">
        <f>'TM4 MCS16'!E36</f>
        <v>ZTE</v>
      </c>
      <c r="H7" s="145"/>
      <c r="I7" s="146"/>
      <c r="J7" s="144" t="str">
        <f>'TM4 MCS16'!H36</f>
        <v>Samsung</v>
      </c>
      <c r="K7" s="145"/>
      <c r="L7" s="146"/>
      <c r="M7" s="144" t="str">
        <f>'TM4 MCS16'!K36</f>
        <v>Ericsson</v>
      </c>
      <c r="N7" s="145"/>
      <c r="O7" s="146"/>
      <c r="P7" s="144" t="str">
        <f>'TM4 MCS16'!N36</f>
        <v>Fujitsu</v>
      </c>
      <c r="Q7" s="145"/>
      <c r="R7" s="146"/>
      <c r="S7" s="144" t="str">
        <f>'TM4 MCS16'!Q36</f>
        <v>Huawei</v>
      </c>
      <c r="T7" s="145"/>
      <c r="U7" s="146"/>
      <c r="V7" s="144" t="str">
        <f>'TM4 MCS16'!T36</f>
        <v>LGE</v>
      </c>
      <c r="W7" s="145"/>
      <c r="X7" s="146"/>
      <c r="Y7" s="144" t="str">
        <f>'TM4 MCS16'!W36</f>
        <v>NTT DOCOMO</v>
      </c>
      <c r="Z7" s="145"/>
      <c r="AA7" s="146"/>
      <c r="AB7" s="144" t="str">
        <f>'TM4 MCS16'!Z36</f>
        <v>Motorola Mobility</v>
      </c>
      <c r="AC7" s="145"/>
      <c r="AD7" s="146"/>
      <c r="AE7" s="144" t="str">
        <f>'TM4 MCS16'!AC36</f>
        <v>NEC</v>
      </c>
      <c r="AF7" s="145"/>
      <c r="AG7" s="146"/>
      <c r="AH7" s="144" t="str">
        <f>'TM4 MCS16'!AF36</f>
        <v>CATT</v>
      </c>
      <c r="AI7" s="145"/>
      <c r="AJ7" s="146"/>
      <c r="AK7" s="144" t="str">
        <f>'TM4 MCS16'!AI36</f>
        <v>Intel</v>
      </c>
      <c r="AL7" s="145"/>
      <c r="AM7" s="146"/>
      <c r="AN7" s="144"/>
      <c r="AO7" s="145"/>
      <c r="AP7" s="146"/>
      <c r="AQ7" s="144"/>
      <c r="AR7" s="145"/>
      <c r="AS7" s="146"/>
      <c r="AT7" s="144"/>
      <c r="AU7" s="145"/>
      <c r="AV7" s="146"/>
      <c r="AW7" s="98" t="s">
        <v>16</v>
      </c>
      <c r="AX7" s="99" t="s">
        <v>17</v>
      </c>
      <c r="AY7" s="100" t="s">
        <v>1</v>
      </c>
      <c r="AZ7" s="98" t="s">
        <v>188</v>
      </c>
      <c r="BA7" s="99" t="s">
        <v>189</v>
      </c>
      <c r="BB7" s="100" t="s">
        <v>190</v>
      </c>
      <c r="BC7" s="100" t="s">
        <v>192</v>
      </c>
      <c r="BD7" s="100" t="s">
        <v>193</v>
      </c>
      <c r="BE7" s="100" t="s">
        <v>194</v>
      </c>
      <c r="BF7" s="100" t="s">
        <v>195</v>
      </c>
      <c r="BG7" s="100" t="s">
        <v>196</v>
      </c>
      <c r="BH7" s="100" t="s">
        <v>1</v>
      </c>
      <c r="BK7" s="48"/>
      <c r="BL7" s="49"/>
    </row>
    <row r="8" spans="2:64" s="19" customFormat="1" ht="33" customHeight="1" thickBot="1">
      <c r="B8" s="59"/>
      <c r="C8" s="53"/>
      <c r="D8" s="46" t="s">
        <v>34</v>
      </c>
      <c r="E8" s="46" t="s">
        <v>35</v>
      </c>
      <c r="F8" s="46" t="s">
        <v>185</v>
      </c>
      <c r="G8" s="46" t="s">
        <v>34</v>
      </c>
      <c r="H8" s="46" t="s">
        <v>35</v>
      </c>
      <c r="I8" s="46" t="s">
        <v>184</v>
      </c>
      <c r="J8" s="46" t="s">
        <v>34</v>
      </c>
      <c r="K8" s="46" t="s">
        <v>35</v>
      </c>
      <c r="L8" s="46" t="s">
        <v>184</v>
      </c>
      <c r="M8" s="46" t="s">
        <v>34</v>
      </c>
      <c r="N8" s="46" t="s">
        <v>35</v>
      </c>
      <c r="O8" s="46" t="s">
        <v>184</v>
      </c>
      <c r="P8" s="46" t="s">
        <v>34</v>
      </c>
      <c r="Q8" s="46" t="s">
        <v>35</v>
      </c>
      <c r="R8" s="46" t="s">
        <v>184</v>
      </c>
      <c r="S8" s="46" t="s">
        <v>34</v>
      </c>
      <c r="T8" s="46" t="s">
        <v>35</v>
      </c>
      <c r="U8" s="46" t="s">
        <v>184</v>
      </c>
      <c r="V8" s="46" t="s">
        <v>34</v>
      </c>
      <c r="W8" s="46" t="s">
        <v>35</v>
      </c>
      <c r="X8" s="46" t="s">
        <v>184</v>
      </c>
      <c r="Y8" s="46" t="s">
        <v>34</v>
      </c>
      <c r="Z8" s="46" t="s">
        <v>35</v>
      </c>
      <c r="AA8" s="46" t="s">
        <v>184</v>
      </c>
      <c r="AB8" s="46" t="s">
        <v>34</v>
      </c>
      <c r="AC8" s="46" t="s">
        <v>35</v>
      </c>
      <c r="AD8" s="46" t="s">
        <v>184</v>
      </c>
      <c r="AE8" s="46" t="s">
        <v>34</v>
      </c>
      <c r="AF8" s="46" t="s">
        <v>35</v>
      </c>
      <c r="AG8" s="46" t="s">
        <v>184</v>
      </c>
      <c r="AH8" s="46" t="s">
        <v>34</v>
      </c>
      <c r="AI8" s="46" t="s">
        <v>35</v>
      </c>
      <c r="AJ8" s="46" t="s">
        <v>184</v>
      </c>
      <c r="AK8" s="46" t="s">
        <v>34</v>
      </c>
      <c r="AL8" s="46" t="s">
        <v>35</v>
      </c>
      <c r="AM8" s="46" t="s">
        <v>184</v>
      </c>
      <c r="AN8" s="46" t="s">
        <v>34</v>
      </c>
      <c r="AO8" s="46" t="s">
        <v>35</v>
      </c>
      <c r="AP8" s="46" t="s">
        <v>184</v>
      </c>
      <c r="AQ8" s="46" t="s">
        <v>34</v>
      </c>
      <c r="AR8" s="46" t="s">
        <v>35</v>
      </c>
      <c r="AS8" s="46" t="s">
        <v>184</v>
      </c>
      <c r="AT8" s="46" t="s">
        <v>34</v>
      </c>
      <c r="AU8" s="46" t="s">
        <v>35</v>
      </c>
      <c r="AV8" s="46" t="s">
        <v>184</v>
      </c>
      <c r="AW8" s="140" t="s">
        <v>37</v>
      </c>
      <c r="AX8" s="141"/>
      <c r="AY8" s="142"/>
      <c r="AZ8" s="140" t="s">
        <v>38</v>
      </c>
      <c r="BA8" s="141"/>
      <c r="BB8" s="142"/>
      <c r="BC8" s="140" t="s">
        <v>191</v>
      </c>
      <c r="BD8" s="141"/>
      <c r="BE8" s="142"/>
      <c r="BF8" s="135" t="s">
        <v>197</v>
      </c>
      <c r="BG8" s="136"/>
      <c r="BH8" s="136"/>
      <c r="BK8" s="48"/>
      <c r="BL8" s="49"/>
    </row>
    <row r="9" spans="2:64" ht="13.5" thickBot="1">
      <c r="B9" s="120" t="s">
        <v>255</v>
      </c>
      <c r="C9" s="55" t="s">
        <v>33</v>
      </c>
      <c r="D9" s="132">
        <f>'TM4 MCS16'!B$68</f>
        <v>7.3673377831091171</v>
      </c>
      <c r="E9" s="132">
        <f>'TM4 MCS16'!C$68</f>
        <v>8.2729986540439739</v>
      </c>
      <c r="F9" s="132">
        <f>'TM4 MCS16'!D$68</f>
        <v>10.277088432725293</v>
      </c>
      <c r="G9" s="132" t="str">
        <f>'TM4 MCS16'!E$68</f>
        <v/>
      </c>
      <c r="H9" s="132">
        <f>'TM4 MCS16'!F$68</f>
        <v>8.6646689606984335</v>
      </c>
      <c r="I9" s="132" t="str">
        <f>'TM4 MCS16'!G$68</f>
        <v/>
      </c>
      <c r="J9" s="132">
        <f>'TM4 MCS16'!H$68</f>
        <v>7.6933702196107161</v>
      </c>
      <c r="K9" s="132">
        <f>'TM4 MCS16'!I$68</f>
        <v>8.4356910883309641</v>
      </c>
      <c r="L9" s="132">
        <f>'TM4 MCS16'!J$68</f>
        <v>10.885835455193929</v>
      </c>
      <c r="M9" s="132">
        <f>'TM4 MCS16'!K$68</f>
        <v>7.357366732214027</v>
      </c>
      <c r="N9" s="132">
        <f>'TM4 MCS16'!L$68</f>
        <v>8.0198081125857961</v>
      </c>
      <c r="O9" s="132">
        <f>'TM4 MCS16'!M$68</f>
        <v>9.3660384796936285</v>
      </c>
      <c r="P9" s="132" t="str">
        <f>'TM4 MCS16'!N$68</f>
        <v/>
      </c>
      <c r="Q9" s="132" t="str">
        <f>'TM4 MCS16'!O$68</f>
        <v/>
      </c>
      <c r="R9" s="132" t="str">
        <f>'TM4 MCS16'!P$68</f>
        <v/>
      </c>
      <c r="S9" s="132">
        <f>'TM4 MCS16'!Q$68</f>
        <v>7</v>
      </c>
      <c r="T9" s="132" t="str">
        <f>'TM4 MCS16'!R$68</f>
        <v/>
      </c>
      <c r="U9" s="132" t="str">
        <f>'TM4 MCS16'!S$68</f>
        <v/>
      </c>
      <c r="V9" s="132">
        <f>'TM4 MCS16'!T$68</f>
        <v>7.7895294925482546</v>
      </c>
      <c r="W9" s="132">
        <f>'TM4 MCS16'!U$68</f>
        <v>8.3207728904197484</v>
      </c>
      <c r="X9" s="132">
        <f>'TM4 MCS16'!V$68</f>
        <v>10.874778024822723</v>
      </c>
      <c r="Y9" s="132" t="str">
        <f>'TM4 MCS16'!W$68</f>
        <v/>
      </c>
      <c r="Z9" s="132" t="str">
        <f>'TM4 MCS16'!X$68</f>
        <v/>
      </c>
      <c r="AA9" s="132" t="str">
        <f>'TM4 MCS16'!Y$68</f>
        <v/>
      </c>
      <c r="AB9" s="132" t="str">
        <f>'TM4 MCS16'!Z$68</f>
        <v/>
      </c>
      <c r="AC9" s="132" t="str">
        <f>'TM4 MCS16'!AA$68</f>
        <v/>
      </c>
      <c r="AD9" s="132" t="str">
        <f>'TM4 MCS16'!AB$68</f>
        <v/>
      </c>
      <c r="AE9" s="132" t="str">
        <f>'TM4 MCS16'!AC$68</f>
        <v/>
      </c>
      <c r="AF9" s="132" t="str">
        <f>'TM4 MCS16'!AD$68</f>
        <v/>
      </c>
      <c r="AG9" s="132" t="str">
        <f>'TM4 MCS16'!AE$68</f>
        <v/>
      </c>
      <c r="AH9" s="132">
        <f>'TM4 MCS16'!AF$68</f>
        <v>8.1167493255880263</v>
      </c>
      <c r="AI9" s="132">
        <f>'TM4 MCS16'!AG$68</f>
        <v>8.5783858209033177</v>
      </c>
      <c r="AJ9" s="132">
        <f>'TM4 MCS16'!AH$68</f>
        <v>10.266491453129083</v>
      </c>
      <c r="AK9" s="132">
        <f>'TM4 MCS16'!AI$68</f>
        <v>7.8640457648612818</v>
      </c>
      <c r="AL9" s="132">
        <f>'TM4 MCS16'!AJ$68</f>
        <v>8.210517832825893</v>
      </c>
      <c r="AM9" s="132">
        <f>'TM4 MCS16'!AK$68</f>
        <v>9.5984276345763089</v>
      </c>
      <c r="AN9" s="102" t="str">
        <f>'TM4 MCS16'!AL$68</f>
        <v/>
      </c>
      <c r="AO9" s="102" t="str">
        <f>'TM4 MCS16'!AM$68</f>
        <v/>
      </c>
      <c r="AP9" s="102" t="str">
        <f>'TM4 MCS16'!AN$68</f>
        <v/>
      </c>
      <c r="AQ9" s="102" t="str">
        <f>'TM4 MCS16'!AO$68</f>
        <v/>
      </c>
      <c r="AR9" s="102" t="str">
        <f>'TM4 MCS16'!AP$68</f>
        <v/>
      </c>
      <c r="AS9" s="102" t="str">
        <f>'TM4 MCS16'!AQ$68</f>
        <v/>
      </c>
      <c r="AT9" s="102" t="str">
        <f>'TM4 MCS16'!AR$68</f>
        <v/>
      </c>
      <c r="AU9" s="102" t="str">
        <f>'TM4 MCS16'!AS$68</f>
        <v/>
      </c>
      <c r="AV9" s="102" t="str">
        <f>'TM4 MCS16'!AT$68</f>
        <v/>
      </c>
      <c r="AW9" s="103">
        <f t="array" ref="AW9">STDEV(IF(MOD(COLUMN(D9:AV9)-COLUMN(D9),3)=0,D9:AV9))</f>
        <v>0.37735324798299891</v>
      </c>
      <c r="AX9" s="103">
        <f t="array" ref="AX9">MAX(IF(MOD(COLUMN(D9:AV9)-COLUMN(D9),3)=0,D9:AV9))-MIN(IF(MOD(COLUMN(D9:AV9)-COLUMN(D9),3)=0,D9:AV9))</f>
        <v>1.1167493255880263</v>
      </c>
      <c r="AY9" s="103">
        <f t="array" ref="AY9">AVERAGE(IF(MOD(COLUMN(D9:AV9)-COLUMN(D9),3)=0,D9:AV9))</f>
        <v>7.5983427597044884</v>
      </c>
      <c r="AZ9" s="103">
        <f t="array" ref="AZ9">STDEV(IF(MOD(COLUMN(D9:AV9)-COLUMN(D9),3)=1,D9:AV9))</f>
        <v>0.22112819512817053</v>
      </c>
      <c r="BA9" s="103">
        <f t="array" ref="BA9">MAX(IF(MOD(COLUMN(D9:AV9)-COLUMN(D9),3)=1,D9:AV9))-MIN(IF(MOD(COLUMN(D9:AV9)-COLUMN(D9),3)=1,D9:AV9))</f>
        <v>0.64486084811263744</v>
      </c>
      <c r="BB9" s="103">
        <f t="array" ref="BB9">AVERAGE(IF(MOD(COLUMN(D9:AV9)-COLUMN(D9),3)=1,D9:AV9))</f>
        <v>8.3575490514011612</v>
      </c>
      <c r="BC9" s="104">
        <f t="array" ref="BC9">STDEV(IF(MOD(COLUMN(D9:AV9)-COLUMN(D9),3)=2,D9:AV9))</f>
        <v>0.63129309120380461</v>
      </c>
      <c r="BD9" s="104">
        <f t="array" ref="BD9">MAX(IF(MOD(COLUMN(D9:AV9)-COLUMN(D9),3)=2,D9:AV9))-MIN(IF(MOD(COLUMN(D9:AV9)-COLUMN(D9),3)=2,D9:AV9))</f>
        <v>1.5197969755003005</v>
      </c>
      <c r="BE9" s="104">
        <f t="array" ref="BE9">AVERAGE(IF(MOD(COLUMN(D9:AV9)-COLUMN(D9),3)=2,D9:AV9))</f>
        <v>10.211443246690161</v>
      </c>
      <c r="BF9" s="105">
        <f t="array" ref="BF9">STDEV(IF(MOD(COLUMN(D9:AV9)-COLUMN(D9),3)&lt;&gt;2,D9:AV9))</f>
        <v>0.49342902158069835</v>
      </c>
      <c r="BG9" s="106">
        <f t="array" ref="BG9">MAX(IF(MOD(COLUMN(D9:AV9)-COLUMN(D9),3)&lt;&gt;2,D9:AV9))-MIN(IF(MOD(COLUMN(D9:AV9)-COLUMN(D9),3)&lt;&gt;2,D9:AV9))</f>
        <v>1.6646689606984335</v>
      </c>
      <c r="BH9" s="106">
        <f t="array" ref="BH9">AVERAGE(IF(MOD(COLUMN(D9:AV9)-COLUMN(D9),3)&lt;&gt;2,D9:AV9))</f>
        <v>7.9779459055528248</v>
      </c>
    </row>
    <row r="10" spans="2:64" ht="13.5" thickBot="1">
      <c r="B10" s="120" t="s">
        <v>257</v>
      </c>
      <c r="C10" s="55" t="s">
        <v>32</v>
      </c>
      <c r="D10" s="132">
        <f>'TM9 MCS14'!B$68</f>
        <v>8.9409562171280026</v>
      </c>
      <c r="E10" s="132">
        <f>'TM9 MCS14'!C$68</f>
        <v>9.5308627080171089</v>
      </c>
      <c r="F10" s="132">
        <f>'TM9 MCS14'!D$68</f>
        <v>11.720212770056948</v>
      </c>
      <c r="G10" s="132" t="str">
        <f>'TM9 MCS14'!E$68</f>
        <v/>
      </c>
      <c r="H10" s="132">
        <f>'TM9 MCS14'!F$68</f>
        <v>8.4136618215084518</v>
      </c>
      <c r="I10" s="132" t="str">
        <f>'TM9 MCS14'!G$68</f>
        <v/>
      </c>
      <c r="J10" s="132">
        <f>'TM9 MCS14'!H$68</f>
        <v>8.3760400140983613</v>
      </c>
      <c r="K10" s="132">
        <f>'TM9 MCS14'!I$68</f>
        <v>9.0683831211858923</v>
      </c>
      <c r="L10" s="132">
        <f>'TM9 MCS14'!J$68</f>
        <v>11.581922655931834</v>
      </c>
      <c r="M10" s="132">
        <f>'TM9 MCS14'!K$68</f>
        <v>8.5759734319903682</v>
      </c>
      <c r="N10" s="132">
        <f>'TM9 MCS14'!L$68</f>
        <v>9.229218307084933</v>
      </c>
      <c r="O10" s="132">
        <f>'TM9 MCS14'!M$68</f>
        <v>11.320327948872265</v>
      </c>
      <c r="P10" s="132" t="str">
        <f>'TM9 MCS14'!N$68</f>
        <v/>
      </c>
      <c r="Q10" s="132" t="str">
        <f>'TM9 MCS14'!O$68</f>
        <v/>
      </c>
      <c r="R10" s="132" t="str">
        <f>'TM9 MCS14'!P$68</f>
        <v/>
      </c>
      <c r="S10" s="132">
        <v>7.6</v>
      </c>
      <c r="T10" s="132">
        <v>8.1999999999999993</v>
      </c>
      <c r="U10" s="132">
        <v>9.8000000000000007</v>
      </c>
      <c r="V10" s="132">
        <f>'TM9 MCS14'!T$68</f>
        <v>9.050266651356754</v>
      </c>
      <c r="W10" s="132">
        <f>'TM9 MCS14'!U$68</f>
        <v>9.7060212354543864</v>
      </c>
      <c r="X10" s="132">
        <f>'TM9 MCS14'!V$68</f>
        <v>11.988702982667792</v>
      </c>
      <c r="Y10" s="132" t="str">
        <f>'TM9 MCS14'!W$68</f>
        <v/>
      </c>
      <c r="Z10" s="132" t="str">
        <f>'TM9 MCS14'!X$68</f>
        <v/>
      </c>
      <c r="AA10" s="132" t="str">
        <f>'TM9 MCS14'!Y$68</f>
        <v/>
      </c>
      <c r="AB10" s="132" t="str">
        <f>'TM9 MCS14'!Z$68</f>
        <v/>
      </c>
      <c r="AC10" s="132" t="str">
        <f>'TM9 MCS14'!AA$68</f>
        <v/>
      </c>
      <c r="AD10" s="132" t="str">
        <f>'TM9 MCS14'!AB$68</f>
        <v/>
      </c>
      <c r="AE10" s="132" t="str">
        <f>'TM9 MCS14'!AC$68</f>
        <v/>
      </c>
      <c r="AF10" s="132" t="str">
        <f>'TM9 MCS14'!AD$68</f>
        <v/>
      </c>
      <c r="AG10" s="132" t="str">
        <f>'TM9 MCS14'!AE$68</f>
        <v/>
      </c>
      <c r="AH10" s="132">
        <f>'TM9 MCS14'!AF$68</f>
        <v>8.6680300052738755</v>
      </c>
      <c r="AI10" s="132">
        <f>'TM9 MCS14'!AG$68</f>
        <v>9.2889445250685583</v>
      </c>
      <c r="AJ10" s="132">
        <f>'TM9 MCS14'!AH$68</f>
        <v>11.197247057661476</v>
      </c>
      <c r="AK10" s="132">
        <f>'TM9 MCS14'!AI$68</f>
        <v>8.725904237508864</v>
      </c>
      <c r="AL10" s="132">
        <f>'TM9 MCS14'!AJ$68</f>
        <v>9.0510056216557881</v>
      </c>
      <c r="AM10" s="132">
        <f>'TM9 MCS14'!AK$68</f>
        <v>10.984162757066585</v>
      </c>
      <c r="AN10" s="102" t="str">
        <f>'TM9 MCS14'!AL$68</f>
        <v/>
      </c>
      <c r="AO10" s="102" t="str">
        <f>'TM9 MCS14'!AM$68</f>
        <v/>
      </c>
      <c r="AP10" s="102" t="str">
        <f>'TM9 MCS14'!AN$68</f>
        <v/>
      </c>
      <c r="AQ10" s="102" t="str">
        <f>'TM9 MCS14'!AO$68</f>
        <v/>
      </c>
      <c r="AR10" s="102" t="str">
        <f>'TM9 MCS14'!AP$68</f>
        <v/>
      </c>
      <c r="AS10" s="102" t="str">
        <f>'TM9 MCS14'!AQ$68</f>
        <v/>
      </c>
      <c r="AT10" s="102" t="str">
        <f>'TM9 MCS14'!AR$68</f>
        <v/>
      </c>
      <c r="AU10" s="102" t="str">
        <f>'TM9 MCS14'!AS$68</f>
        <v/>
      </c>
      <c r="AV10" s="102" t="str">
        <f>'TM9 MCS14'!AT$68</f>
        <v/>
      </c>
      <c r="AW10" s="103">
        <f t="array" ref="AW10">STDEV(IF(MOD(COLUMN(D10:AV10)-COLUMN(D10),3)=0,D10:AV10))</f>
        <v>0.47964188646582617</v>
      </c>
      <c r="AX10" s="103">
        <f t="array" ref="AX10">MAX(IF(MOD(COLUMN(D10:AV10)-COLUMN(D10),3)=0,D10:AV10))-MIN(IF(MOD(COLUMN(D10:AV10)-COLUMN(D10),3)=0,D10:AV10))</f>
        <v>1.4502666513567544</v>
      </c>
      <c r="AY10" s="103">
        <f t="array" ref="AY10">AVERAGE(IF(MOD(COLUMN(D10:AV10)-COLUMN(D10),3)=0,D10:AV10))</f>
        <v>8.562452936765176</v>
      </c>
      <c r="AZ10" s="103">
        <f t="array" ref="AZ10">STDEV(IF(MOD(COLUMN(D10:AV10)-COLUMN(D10),3)=1,D10:AV10))</f>
        <v>0.51790809694175766</v>
      </c>
      <c r="BA10" s="103">
        <f t="array" ref="BA10">MAX(IF(MOD(COLUMN(D10:AV10)-COLUMN(D10),3)=1,D10:AV10))-MIN(IF(MOD(COLUMN(D10:AV10)-COLUMN(D10),3)=1,D10:AV10))</f>
        <v>1.5060212354543872</v>
      </c>
      <c r="BB10" s="103">
        <f t="array" ref="BB10">AVERAGE(IF(MOD(COLUMN(D10:AV10)-COLUMN(D10),3)=1,D10:AV10))</f>
        <v>9.0610121674968891</v>
      </c>
      <c r="BC10" s="104">
        <f t="array" ref="BC10">STDEV(IF(MOD(COLUMN(D10:AV10)-COLUMN(D10),3)=2,D10:AV10))</f>
        <v>0.7134788954153708</v>
      </c>
      <c r="BD10" s="104">
        <f t="array" ref="BD10">MAX(IF(MOD(COLUMN(D10:AV10)-COLUMN(D10),3)=2,D10:AV10))-MIN(IF(MOD(COLUMN(D10:AV10)-COLUMN(D10),3)=2,D10:AV10))</f>
        <v>2.1887029826677917</v>
      </c>
      <c r="BE10" s="104">
        <f t="array" ref="BE10">AVERAGE(IF(MOD(COLUMN(D10:AV10)-COLUMN(D10),3)=2,D10:AV10))</f>
        <v>11.227510881750984</v>
      </c>
      <c r="BF10" s="105">
        <f t="array" ref="BF10">STDEV(IF(MOD(COLUMN(D10:AV10)-COLUMN(D10),3)&lt;&gt;2,D10:AV10))</f>
        <v>0.54680251232386012</v>
      </c>
      <c r="BG10" s="106">
        <f t="array" ref="BG10">MAX(IF(MOD(COLUMN(D10:AV10)-COLUMN(D10),3)&lt;&gt;2,D10:AV10))-MIN(IF(MOD(COLUMN(D10:AV10)-COLUMN(D10),3)&lt;&gt;2,D10:AV10))</f>
        <v>2.1060212354543868</v>
      </c>
      <c r="BH10" s="106">
        <f t="array" ref="BH10">AVERAGE(IF(MOD(COLUMN(D10:AV10)-COLUMN(D10),3)&lt;&gt;2,D10:AV10))</f>
        <v>8.8283511931554219</v>
      </c>
    </row>
    <row r="11" spans="2:64" s="19" customFormat="1" ht="19.5" customHeight="1" thickBot="1">
      <c r="B11" s="133" t="s">
        <v>258</v>
      </c>
      <c r="C11" s="55" t="s">
        <v>32</v>
      </c>
      <c r="D11" s="132">
        <f>'TM10 MCS14'!B$68</f>
        <v>8.2672196528183317</v>
      </c>
      <c r="E11" s="132">
        <f>'TM10 MCS14'!C$68</f>
        <v>9.6132188304903146</v>
      </c>
      <c r="F11" s="132">
        <f>'TM10 MCS14'!D$68</f>
        <v>11.281294830361919</v>
      </c>
      <c r="G11" s="132" t="str">
        <f>'TM10 MCS14'!E$68</f>
        <v/>
      </c>
      <c r="H11" s="132" t="str">
        <f>'TM10 MCS14'!F$68</f>
        <v/>
      </c>
      <c r="I11" s="132" t="str">
        <f>'TM10 MCS14'!G$68</f>
        <v/>
      </c>
      <c r="J11" s="132">
        <f>'TM10 MCS14'!H$68</f>
        <v>8.552849858914044</v>
      </c>
      <c r="K11" s="132">
        <f>'TM10 MCS14'!I$68</f>
        <v>10.60636137444822</v>
      </c>
      <c r="L11" s="132">
        <f>'TM10 MCS14'!J$68</f>
        <v>12.699102620466704</v>
      </c>
      <c r="M11" s="132">
        <f>'TM10 MCS14'!K$68</f>
        <v>7.3975318477267216</v>
      </c>
      <c r="N11" s="132">
        <f>'TM10 MCS14'!L$68</f>
        <v>9.3639648561103801</v>
      </c>
      <c r="O11" s="132">
        <f>'TM10 MCS14'!M$68</f>
        <v>11.188244925924739</v>
      </c>
      <c r="P11" s="132" t="str">
        <f>'TM10 MCS14'!N$68</f>
        <v/>
      </c>
      <c r="Q11" s="132" t="str">
        <f>'TM10 MCS14'!O$68</f>
        <v/>
      </c>
      <c r="R11" s="132" t="str">
        <f>'TM10 MCS14'!P$68</f>
        <v/>
      </c>
      <c r="S11" s="132" t="str">
        <f>'TM10 MCS14'!Q$68</f>
        <v/>
      </c>
      <c r="T11" s="132" t="str">
        <f>'TM10 MCS14'!R$68</f>
        <v/>
      </c>
      <c r="U11" s="132" t="str">
        <f>'TM10 MCS14'!S$68</f>
        <v/>
      </c>
      <c r="V11" s="132" t="str">
        <f>'TM10 MCS14'!T$68</f>
        <v/>
      </c>
      <c r="W11" s="132" t="str">
        <f>'TM10 MCS14'!U$68</f>
        <v/>
      </c>
      <c r="X11" s="132" t="str">
        <f>'TM10 MCS14'!V$68</f>
        <v/>
      </c>
      <c r="Y11" s="132" t="str">
        <f>'TM10 MCS14'!W$68</f>
        <v/>
      </c>
      <c r="Z11" s="132" t="str">
        <f>'TM10 MCS14'!X$68</f>
        <v/>
      </c>
      <c r="AA11" s="132" t="str">
        <f>'TM10 MCS14'!Y$68</f>
        <v/>
      </c>
      <c r="AB11" s="132" t="str">
        <f>'TM10 MCS14'!Z$68</f>
        <v/>
      </c>
      <c r="AC11" s="132" t="str">
        <f>'TM10 MCS14'!AA$68</f>
        <v/>
      </c>
      <c r="AD11" s="132" t="str">
        <f>'TM10 MCS14'!AB$68</f>
        <v/>
      </c>
      <c r="AE11" s="132" t="str">
        <f>'TM10 MCS14'!AC$68</f>
        <v/>
      </c>
      <c r="AF11" s="132" t="str">
        <f>'TM10 MCS14'!AD$68</f>
        <v/>
      </c>
      <c r="AG11" s="132" t="str">
        <f>'TM10 MCS14'!AE$68</f>
        <v/>
      </c>
      <c r="AH11" s="132">
        <f>'TM10 MCS14'!AF$68</f>
        <v>8.8248709364484199</v>
      </c>
      <c r="AI11" s="132">
        <f>'TM10 MCS14'!AG$68</f>
        <v>10.629607843485683</v>
      </c>
      <c r="AJ11" s="132">
        <f>'TM10 MCS14'!AH$68</f>
        <v>11.519260066210443</v>
      </c>
      <c r="AK11" s="132">
        <f>'TM10 MCS14'!AI$68</f>
        <v>8.4161947246093849</v>
      </c>
      <c r="AL11" s="132" t="str">
        <f>'TM10 MCS14'!AJ$68</f>
        <v/>
      </c>
      <c r="AM11" s="132">
        <f>'TM10 MCS14'!AK$68</f>
        <v>10.641877091375461</v>
      </c>
      <c r="AN11" s="102" t="str">
        <f>'TM10 MCS14'!AL$68</f>
        <v/>
      </c>
      <c r="AO11" s="102" t="str">
        <f>'TM10 MCS14'!AM$68</f>
        <v/>
      </c>
      <c r="AP11" s="102" t="str">
        <f>'TM10 MCS14'!AN$68</f>
        <v/>
      </c>
      <c r="AQ11" s="102" t="str">
        <f>'TM10 MCS14'!AO$68</f>
        <v/>
      </c>
      <c r="AR11" s="102" t="str">
        <f>'TM10 MCS14'!AP$68</f>
        <v/>
      </c>
      <c r="AS11" s="102" t="str">
        <f>'TM10 MCS14'!AQ$68</f>
        <v/>
      </c>
      <c r="AT11" s="102" t="str">
        <f>'TM10 MCS14'!AR$68</f>
        <v/>
      </c>
      <c r="AU11" s="102" t="str">
        <f>'TM10 MCS14'!AS$68</f>
        <v/>
      </c>
      <c r="AV11" s="102" t="str">
        <f>'TM10 MCS14'!AT$68</f>
        <v/>
      </c>
      <c r="AW11" s="103">
        <f t="array" ref="AW11">STDEV(IF(MOD(COLUMN(D11:AV11)-COLUMN(D11),3)=0,D11:AV11))</f>
        <v>0.54039462411705441</v>
      </c>
      <c r="AX11" s="103">
        <f t="array" ref="AX11">MAX(IF(MOD(COLUMN(D11:AV11)-COLUMN(D11),3)=0,D11:AV11))-MIN(IF(MOD(COLUMN(D11:AV11)-COLUMN(D11),3)=0,D11:AV11))</f>
        <v>1.4273390887216983</v>
      </c>
      <c r="AY11" s="103">
        <f t="array" ref="AY11">AVERAGE(IF(MOD(COLUMN(D11:AV11)-COLUMN(D11),3)=0,D11:AV11))</f>
        <v>8.291733404103379</v>
      </c>
      <c r="AZ11" s="103">
        <f t="array" ref="AZ11">STDEV(IF(MOD(COLUMN(D11:AV11)-COLUMN(D11),3)=1,D11:AV11))</f>
        <v>0.66001565389858052</v>
      </c>
      <c r="BA11" s="103">
        <f t="array" ref="BA11">MAX(IF(MOD(COLUMN(D11:AV11)-COLUMN(D11),3)=1,D11:AV11))-MIN(IF(MOD(COLUMN(D11:AV11)-COLUMN(D11),3)=1,D11:AV11))</f>
        <v>1.265642987375303</v>
      </c>
      <c r="BB11" s="103">
        <f t="array" ref="BB11">AVERAGE(IF(MOD(COLUMN(D11:AV11)-COLUMN(D11),3)=1,D11:AV11))</f>
        <v>10.053288226133649</v>
      </c>
      <c r="BC11" s="104">
        <f t="array" ref="BC11">STDEV(IF(MOD(COLUMN(D11:AV11)-COLUMN(D11),3)=2,D11:AV11))</f>
        <v>0.76056248049041431</v>
      </c>
      <c r="BD11" s="104">
        <f t="array" ref="BD11">MAX(IF(MOD(COLUMN(D11:AV11)-COLUMN(D11),3)=2,D11:AV11))-MIN(IF(MOD(COLUMN(D11:AV11)-COLUMN(D11),3)=2,D11:AV11))</f>
        <v>2.0572255290912427</v>
      </c>
      <c r="BE11" s="104">
        <f t="array" ref="BE11">AVERAGE(IF(MOD(COLUMN(D11:AV11)-COLUMN(D11),3)=2,D11:AV11))</f>
        <v>11.465955906867853</v>
      </c>
      <c r="BF11" s="105">
        <f t="array" ref="BF11">STDEV(IF(MOD(COLUMN(D11:AV11)-COLUMN(D11),3)&lt;&gt;2,D11:AV11))</f>
        <v>1.082282915901809</v>
      </c>
      <c r="BG11" s="106">
        <f t="array" ref="BG11">MAX(IF(MOD(COLUMN(D11:AV11)-COLUMN(D11),3)&lt;&gt;2,D11:AV11))-MIN(IF(MOD(COLUMN(D11:AV11)-COLUMN(D11),3)&lt;&gt;2,D11:AV11))</f>
        <v>3.2320759957589615</v>
      </c>
      <c r="BH11" s="106">
        <f t="array" ref="BH11">AVERAGE(IF(MOD(COLUMN(D11:AV11)-COLUMN(D11),3)&lt;&gt;2,D11:AV11))</f>
        <v>9.0746466583390557</v>
      </c>
    </row>
    <row r="12" spans="2:64" s="19" customFormat="1" ht="27.75" customHeight="1" thickBot="1">
      <c r="B12" s="143"/>
      <c r="C12" s="55" t="s">
        <v>33</v>
      </c>
      <c r="D12" s="132">
        <f>'TM10 MCS16'!B$68</f>
        <v>10.083495595943736</v>
      </c>
      <c r="E12" s="132">
        <f>'TM10 MCS16'!C$68</f>
        <v>11.393979183509865</v>
      </c>
      <c r="F12" s="132">
        <f>'TM10 MCS16'!D$68</f>
        <v>12.972579623111116</v>
      </c>
      <c r="G12" s="132" t="str">
        <f>'TM10 MCS16'!E$68</f>
        <v/>
      </c>
      <c r="H12" s="132" t="str">
        <f>'TM10 MCS16'!F$68</f>
        <v/>
      </c>
      <c r="I12" s="132" t="str">
        <f>'TM10 MCS16'!G$68</f>
        <v/>
      </c>
      <c r="J12" s="132">
        <f>'TM10 MCS16'!H$68</f>
        <v>10.617110950278027</v>
      </c>
      <c r="K12" s="132">
        <f>'TM10 MCS16'!I$68</f>
        <v>12.914123375510245</v>
      </c>
      <c r="L12" s="132">
        <f>'TM10 MCS16'!J$68</f>
        <v>15.056131529642636</v>
      </c>
      <c r="M12" s="132">
        <f>'TM10 MCS16'!K$68</f>
        <v>9.0360408089385142</v>
      </c>
      <c r="N12" s="132">
        <f>'TM10 MCS16'!L$68</f>
        <v>11.152937775552706</v>
      </c>
      <c r="O12" s="132">
        <f>'TM10 MCS16'!M$68</f>
        <v>12.998867104049117</v>
      </c>
      <c r="P12" s="132" t="str">
        <f>'TM10 MCS16'!N$68</f>
        <v/>
      </c>
      <c r="Q12" s="132" t="str">
        <f>'TM10 MCS16'!O$68</f>
        <v/>
      </c>
      <c r="R12" s="132" t="str">
        <f>'TM10 MCS16'!P$68</f>
        <v/>
      </c>
      <c r="S12" s="132" t="str">
        <f>'TM10 MCS16'!Q$68</f>
        <v/>
      </c>
      <c r="T12" s="132" t="str">
        <f>'TM10 MCS16'!R$68</f>
        <v/>
      </c>
      <c r="U12" s="132" t="str">
        <f>'TM10 MCS16'!S$68</f>
        <v/>
      </c>
      <c r="V12" s="132" t="str">
        <f>'TM10 MCS16'!T$68</f>
        <v/>
      </c>
      <c r="W12" s="132" t="str">
        <f>'TM10 MCS16'!U$68</f>
        <v/>
      </c>
      <c r="X12" s="132" t="str">
        <f>'TM10 MCS16'!V$68</f>
        <v/>
      </c>
      <c r="Y12" s="132" t="str">
        <f>'TM10 MCS16'!W$68</f>
        <v/>
      </c>
      <c r="Z12" s="132" t="str">
        <f>'TM10 MCS16'!X$68</f>
        <v/>
      </c>
      <c r="AA12" s="132" t="str">
        <f>'TM10 MCS16'!Y$68</f>
        <v/>
      </c>
      <c r="AB12" s="132" t="str">
        <f>'TM10 MCS16'!Z$68</f>
        <v/>
      </c>
      <c r="AC12" s="132" t="str">
        <f>'TM10 MCS16'!AA$68</f>
        <v/>
      </c>
      <c r="AD12" s="132" t="str">
        <f>'TM10 MCS16'!AB$68</f>
        <v/>
      </c>
      <c r="AE12" s="132" t="str">
        <f>'TM10 MCS16'!AC$68</f>
        <v/>
      </c>
      <c r="AF12" s="132" t="str">
        <f>'TM10 MCS16'!AD$68</f>
        <v/>
      </c>
      <c r="AG12" s="132" t="str">
        <f>'TM10 MCS16'!AE$68</f>
        <v/>
      </c>
      <c r="AH12" s="132">
        <f>'TM10 MCS16'!AF$68</f>
        <v>10.4847512181274</v>
      </c>
      <c r="AI12" s="132">
        <f>'TM10 MCS16'!AG$68</f>
        <v>12.292661559281353</v>
      </c>
      <c r="AJ12" s="132">
        <f>'TM10 MCS16'!AH$68</f>
        <v>13.077606496196736</v>
      </c>
      <c r="AK12" s="132">
        <f>'TM10 MCS16'!AI$68</f>
        <v>10.722048439659984</v>
      </c>
      <c r="AL12" s="132" t="str">
        <f>'TM10 MCS16'!AJ$68</f>
        <v/>
      </c>
      <c r="AM12" s="132">
        <f>'TM10 MCS16'!AK$68</f>
        <v>12.91822429778111</v>
      </c>
      <c r="AN12" s="102" t="str">
        <f>'TM10 MCS16'!AL$68</f>
        <v/>
      </c>
      <c r="AO12" s="102" t="str">
        <f>'TM10 MCS16'!AM$68</f>
        <v/>
      </c>
      <c r="AP12" s="102" t="str">
        <f>'TM10 MCS16'!AN$68</f>
        <v/>
      </c>
      <c r="AQ12" s="102" t="str">
        <f>'TM10 MCS16'!AO$68</f>
        <v/>
      </c>
      <c r="AR12" s="102" t="str">
        <f>'TM10 MCS16'!AP$68</f>
        <v/>
      </c>
      <c r="AS12" s="102" t="str">
        <f>'TM10 MCS16'!AQ$68</f>
        <v/>
      </c>
      <c r="AT12" s="102" t="str">
        <f>'TM10 MCS16'!AR$68</f>
        <v/>
      </c>
      <c r="AU12" s="102" t="str">
        <f>'TM10 MCS16'!AS$68</f>
        <v/>
      </c>
      <c r="AV12" s="102" t="str">
        <f>'TM10 MCS16'!AT$68</f>
        <v/>
      </c>
      <c r="AW12" s="103">
        <f t="array" ref="AW12">STDEV(IF(MOD(COLUMN(D12:AV12)-COLUMN(D12),3)=0,D12:AV12))</f>
        <v>0.68835564953198536</v>
      </c>
      <c r="AX12" s="103">
        <f t="array" ref="AX12">MAX(IF(MOD(COLUMN(D12:AV12)-COLUMN(D12),3)=0,D12:AV12))-MIN(IF(MOD(COLUMN(D12:AV12)-COLUMN(D12),3)=0,D12:AV12))</f>
        <v>1.6860076307214698</v>
      </c>
      <c r="AY12" s="103">
        <f t="array" ref="AY12">AVERAGE(IF(MOD(COLUMN(D12:AV12)-COLUMN(D12),3)=0,D12:AV12))</f>
        <v>10.188689402589533</v>
      </c>
      <c r="AZ12" s="103">
        <f t="array" ref="AZ12">STDEV(IF(MOD(COLUMN(D12:AV12)-COLUMN(D12),3)=1,D12:AV12))</f>
        <v>0.81463330948499946</v>
      </c>
      <c r="BA12" s="103">
        <f t="array" ref="BA12:BA13">MAX(IF(MOD(COLUMN(D12:AV12)-COLUMN(D12),3)=1,D12:AV12))-MIN(IF(MOD(COLUMN(D12:AV12)-COLUMN(D12),3)=1,D12:AV12))</f>
        <v>1.761185599957539</v>
      </c>
      <c r="BB12" s="103">
        <f t="array" ref="BB12">AVERAGE(IF(MOD(COLUMN(D12:AV12)-COLUMN(D12),3)=1,D12:AV12))</f>
        <v>11.938425473463543</v>
      </c>
      <c r="BC12" s="104">
        <f t="array" ref="BC12">STDEV(IF(MOD(COLUMN(D12:AV12)-COLUMN(D12),3)=2,D12:AV12))</f>
        <v>0.92497340827744789</v>
      </c>
      <c r="BD12" s="104">
        <f t="array" ref="BD12">MAX(IF(MOD(COLUMN(D12:AV12)-COLUMN(D12),3)=2,D12:AV12))-MIN(IF(MOD(COLUMN(D12:AV12)-COLUMN(D12),3)=2,D12:AV12))</f>
        <v>2.1379072318615258</v>
      </c>
      <c r="BE12" s="104">
        <f t="array" ref="BE12">AVERAGE(IF(MOD(COLUMN(D12:AV12)-COLUMN(D12),3)=2,D12:AV12))</f>
        <v>13.404681810156143</v>
      </c>
      <c r="BF12" s="105">
        <f t="array" ref="BF12">STDEV(IF(MOD(COLUMN(D12:AV12)-COLUMN(D12),3)&lt;&gt;2,D12:AV12))</f>
        <v>1.1559476207856063</v>
      </c>
      <c r="BG12" s="106">
        <f t="array" ref="BG12">MAX(IF(MOD(COLUMN(D12:AV12)-COLUMN(D12),3)&lt;&gt;2,D12:AV12))-MIN(IF(MOD(COLUMN(D12:AV12)-COLUMN(D12),3)&lt;&gt;2,D12:AV12))</f>
        <v>3.8780825665717309</v>
      </c>
      <c r="BH12" s="106">
        <f t="array" ref="BH12">AVERAGE(IF(MOD(COLUMN(D12:AV12)-COLUMN(D12),3)&lt;&gt;2,D12:AV12))</f>
        <v>10.966349878533537</v>
      </c>
    </row>
    <row r="13" spans="2:64" ht="27.75" customHeight="1" thickBot="1">
      <c r="B13" s="133" t="s">
        <v>256</v>
      </c>
      <c r="C13" s="55" t="s">
        <v>32</v>
      </c>
      <c r="D13" s="132">
        <f>'TM10 MCS14 (M)'!B$68</f>
        <v>8.3397216822927422</v>
      </c>
      <c r="E13" s="132">
        <f>'TM10 MCS14 (M)'!C$68</f>
        <v>9.3882360213269767</v>
      </c>
      <c r="F13" s="132">
        <f>'TM10 MCS14 (M)'!D$68</f>
        <v>11.482037575264748</v>
      </c>
      <c r="G13" s="132" t="str">
        <f>'TM10 MCS14 (M)'!E$68</f>
        <v/>
      </c>
      <c r="H13" s="132" t="str">
        <f>'TM10 MCS14 (M)'!F$68</f>
        <v/>
      </c>
      <c r="I13" s="132" t="str">
        <f>'TM10 MCS14 (M)'!G$68</f>
        <v/>
      </c>
      <c r="J13" s="132">
        <f>'TM10 MCS14 (M)'!H$68</f>
        <v>8.5536658138432156</v>
      </c>
      <c r="K13" s="132">
        <f>'TM10 MCS14 (M)'!I$68</f>
        <v>10.606999113687591</v>
      </c>
      <c r="L13" s="132">
        <f>'TM10 MCS14 (M)'!J$68</f>
        <v>12.699880835453191</v>
      </c>
      <c r="M13" s="132">
        <f>'TM10 MCS14 (M)'!K$68</f>
        <v>7.2799902421764093</v>
      </c>
      <c r="N13" s="132">
        <f>'TM10 MCS14 (M)'!L$68</f>
        <v>9.2857689634610736</v>
      </c>
      <c r="O13" s="132">
        <f>'TM10 MCS14 (M)'!M$68</f>
        <v>11.772482033368927</v>
      </c>
      <c r="P13" s="132" t="str">
        <f>'TM10 MCS14 (M)'!N$68</f>
        <v/>
      </c>
      <c r="Q13" s="132" t="str">
        <f>'TM10 MCS14 (M)'!O$68</f>
        <v/>
      </c>
      <c r="R13" s="132" t="str">
        <f>'TM10 MCS14 (M)'!P$68</f>
        <v/>
      </c>
      <c r="S13" s="132" t="str">
        <f>'TM10 MCS14 (M)'!Q$68</f>
        <v/>
      </c>
      <c r="T13" s="132" t="str">
        <f>'TM10 MCS14 (M)'!R$68</f>
        <v/>
      </c>
      <c r="U13" s="132" t="str">
        <f>'TM10 MCS14 (M)'!S$68</f>
        <v/>
      </c>
      <c r="V13" s="132" t="str">
        <f>'TM10 MCS14 (M)'!T$68</f>
        <v/>
      </c>
      <c r="W13" s="132" t="str">
        <f>'TM10 MCS14 (M)'!U$68</f>
        <v/>
      </c>
      <c r="X13" s="132" t="str">
        <f>'TM10 MCS14 (M)'!V$68</f>
        <v/>
      </c>
      <c r="Y13" s="132" t="str">
        <f>'TM10 MCS14 (M)'!W$68</f>
        <v/>
      </c>
      <c r="Z13" s="132" t="str">
        <f>'TM10 MCS14 (M)'!X$68</f>
        <v/>
      </c>
      <c r="AA13" s="132" t="str">
        <f>'TM10 MCS14 (M)'!Y$68</f>
        <v/>
      </c>
      <c r="AB13" s="132" t="str">
        <f>'TM10 MCS14 (M)'!Z$68</f>
        <v/>
      </c>
      <c r="AC13" s="132" t="str">
        <f>'TM10 MCS14 (M)'!AA$68</f>
        <v/>
      </c>
      <c r="AD13" s="132" t="str">
        <f>'TM10 MCS14 (M)'!AB$68</f>
        <v/>
      </c>
      <c r="AE13" s="132" t="str">
        <f>'TM10 MCS14 (M)'!AC$68</f>
        <v/>
      </c>
      <c r="AF13" s="132" t="str">
        <f>'TM10 MCS14 (M)'!AD$68</f>
        <v/>
      </c>
      <c r="AG13" s="132" t="str">
        <f>'TM10 MCS14 (M)'!AE$68</f>
        <v/>
      </c>
      <c r="AH13" s="132">
        <f>'TM10 MCS14 (M)'!AF$68</f>
        <v>8.6409413230835987</v>
      </c>
      <c r="AI13" s="132">
        <f>'TM10 MCS14 (M)'!AG$68</f>
        <v>10.782817853305351</v>
      </c>
      <c r="AJ13" s="132">
        <f>'TM10 MCS14 (M)'!AH$68</f>
        <v>12.269569913142684</v>
      </c>
      <c r="AK13" s="132">
        <f>'TM10 MCS14 (M)'!AI$68</f>
        <v>7.7080840980899294</v>
      </c>
      <c r="AL13" s="132" t="str">
        <f>'TM10 MCS14 (M)'!AJ$68</f>
        <v/>
      </c>
      <c r="AM13" s="132">
        <f>'TM10 MCS14 (M)'!AK$68</f>
        <v>11.283016179008202</v>
      </c>
      <c r="AN13" s="102" t="str">
        <f>'TM10 MCS14 (M)'!AL$68</f>
        <v/>
      </c>
      <c r="AO13" s="102" t="str">
        <f>'TM10 MCS14 (M)'!AM$68</f>
        <v/>
      </c>
      <c r="AP13" s="102" t="str">
        <f>'TM10 MCS14 (M)'!AN$68</f>
        <v/>
      </c>
      <c r="AQ13" s="102" t="str">
        <f>'TM10 MCS14 (M)'!AO$68</f>
        <v/>
      </c>
      <c r="AR13" s="102" t="str">
        <f>'TM10 MCS14 (M)'!AP$68</f>
        <v/>
      </c>
      <c r="AS13" s="102" t="str">
        <f>'TM10 MCS14 (M)'!AQ$68</f>
        <v/>
      </c>
      <c r="AT13" s="102" t="str">
        <f>'TM10 MCS14 (M)'!AR$68</f>
        <v/>
      </c>
      <c r="AU13" s="102" t="str">
        <f>'TM10 MCS14 (M)'!AS$68</f>
        <v/>
      </c>
      <c r="AV13" s="102" t="str">
        <f>'TM10 MCS14 (M)'!AT$68</f>
        <v/>
      </c>
      <c r="AW13" s="103">
        <f t="array" ref="AW13">STDEV(IF(MOD(COLUMN(D13:AV13)-COLUMN(D13),3)=0,D13:AV13))</f>
        <v>0.58775215172205497</v>
      </c>
      <c r="AX13" s="103">
        <f t="array" ref="AX13">MAX(IF(MOD(COLUMN(D13:AV13)-COLUMN(D13),3)=0,D13:AV13))-MIN(IF(MOD(COLUMN(D13:AV13)-COLUMN(D13),3)=0,D13:AV13))</f>
        <v>1.3609510809071894</v>
      </c>
      <c r="AY13" s="103">
        <f t="array" ref="AY13">AVERAGE(IF(MOD(COLUMN(D13:AV13)-COLUMN(D13),3)=0,D13:AV13))</f>
        <v>8.1044806318971787</v>
      </c>
      <c r="AZ13" s="103">
        <f t="array" ref="AZ13">STDEV(IF(MOD(COLUMN(D13:AV13)-COLUMN(D13),3)=1,D13:AV13))</f>
        <v>0.78837692851540508</v>
      </c>
      <c r="BA13" s="103">
        <v>1.761185599957539</v>
      </c>
      <c r="BB13" s="103">
        <f t="array" ref="BB13">AVERAGE(IF(MOD(COLUMN(D13:AV13)-COLUMN(D13),3)=1,D13:AV13))</f>
        <v>10.015955487945249</v>
      </c>
      <c r="BC13" s="104">
        <f t="array" ref="BC13">STDEV(IF(MOD(COLUMN(D13:AV13)-COLUMN(D13),3)=2,D13:AV13))</f>
        <v>0.58051786470310274</v>
      </c>
      <c r="BD13" s="104">
        <f t="array" ref="BD13">MAX(IF(MOD(COLUMN(D13:AV13)-COLUMN(D13),3)=2,D13:AV13))-MIN(IF(MOD(COLUMN(D13:AV13)-COLUMN(D13),3)=2,D13:AV13))</f>
        <v>1.4168646564449894</v>
      </c>
      <c r="BE13" s="104">
        <f t="array" ref="BE13">AVERAGE(IF(MOD(COLUMN(D13:AV13)-COLUMN(D13),3)=2,D13:AV13))</f>
        <v>11.901397307247551</v>
      </c>
      <c r="BF13" s="105">
        <f t="array" ref="BF13">STDEV(IF(MOD(COLUMN(D13:AV13)-COLUMN(D13),3)&lt;&gt;2,D13:AV13))</f>
        <v>1.1919437131975124</v>
      </c>
      <c r="BG13" s="106">
        <f t="array" ref="BG13">MAX(IF(MOD(COLUMN(D13:AV13)-COLUMN(D13),3)&lt;&gt;2,D13:AV13))-MIN(IF(MOD(COLUMN(D13:AV13)-COLUMN(D13),3)&lt;&gt;2,D13:AV13))</f>
        <v>3.502827611128942</v>
      </c>
      <c r="BH13" s="106">
        <f t="array" ref="BH13">AVERAGE(IF(MOD(COLUMN(D13:AV13)-COLUMN(D13),3)&lt;&gt;2,D13:AV13))</f>
        <v>8.9540250123629868</v>
      </c>
    </row>
    <row r="14" spans="2:64" ht="43.5" customHeight="1">
      <c r="B14" s="134"/>
      <c r="C14" s="55" t="s">
        <v>33</v>
      </c>
      <c r="D14" s="132">
        <f>'TM10 MCS16 (M)'!B$68</f>
        <v>10.395567390662849</v>
      </c>
      <c r="E14" s="132">
        <f>'TM10 MCS16 (M)'!C$68</f>
        <v>11.422478732027237</v>
      </c>
      <c r="F14" s="132">
        <f>'TM10 MCS16 (M)'!D$68</f>
        <v>15.83324499065237</v>
      </c>
      <c r="G14" s="132" t="str">
        <f>'TM10 MCS16 (M)'!E$68</f>
        <v/>
      </c>
      <c r="H14" s="132" t="str">
        <f>'TM10 MCS16 (M)'!F$68</f>
        <v/>
      </c>
      <c r="I14" s="132" t="str">
        <f>'TM10 MCS16 (M)'!G$68</f>
        <v/>
      </c>
      <c r="J14" s="132">
        <f>'TM10 MCS16 (M)'!H$68</f>
        <v>10.607944603785967</v>
      </c>
      <c r="K14" s="132">
        <f>'TM10 MCS16 (M)'!I$68</f>
        <v>12.936993309006862</v>
      </c>
      <c r="L14" s="132" t="e">
        <f>'TM10 MCS16 (M)'!J$68</f>
        <v>#DIV/0!</v>
      </c>
      <c r="M14" s="132">
        <f>'TM10 MCS16 (M)'!K$68</f>
        <v>8.9457778188855546</v>
      </c>
      <c r="N14" s="132">
        <f>'TM10 MCS16 (M)'!L$68</f>
        <v>11.177924361202297</v>
      </c>
      <c r="O14" s="132">
        <f>'TM10 MCS16 (M)'!M$68</f>
        <v>17.605980059368076</v>
      </c>
      <c r="P14" s="132" t="str">
        <f>'TM10 MCS16 (M)'!N$68</f>
        <v/>
      </c>
      <c r="Q14" s="132" t="str">
        <f>'TM10 MCS16 (M)'!O$68</f>
        <v/>
      </c>
      <c r="R14" s="132" t="str">
        <f>'TM10 MCS16 (M)'!P$68</f>
        <v/>
      </c>
      <c r="S14" s="132" t="str">
        <f>'TM10 MCS16 (M)'!Q$68</f>
        <v/>
      </c>
      <c r="T14" s="132" t="str">
        <f>'TM10 MCS16 (M)'!R$68</f>
        <v/>
      </c>
      <c r="U14" s="132" t="str">
        <f>'TM10 MCS16 (M)'!S$68</f>
        <v/>
      </c>
      <c r="V14" s="132" t="str">
        <f>'TM10 MCS16 (M)'!T$68</f>
        <v/>
      </c>
      <c r="W14" s="132" t="str">
        <f>'TM10 MCS16 (M)'!U$68</f>
        <v/>
      </c>
      <c r="X14" s="132" t="str">
        <f>'TM10 MCS16 (M)'!V$68</f>
        <v/>
      </c>
      <c r="Y14" s="132" t="str">
        <f>'TM10 MCS16 (M)'!W$68</f>
        <v/>
      </c>
      <c r="Z14" s="132" t="str">
        <f>'TM10 MCS16 (M)'!X$68</f>
        <v/>
      </c>
      <c r="AA14" s="132" t="str">
        <f>'TM10 MCS16 (M)'!Y$68</f>
        <v/>
      </c>
      <c r="AB14" s="132" t="str">
        <f>'TM10 MCS16 (M)'!Z$68</f>
        <v/>
      </c>
      <c r="AC14" s="132" t="str">
        <f>'TM10 MCS16 (M)'!AA$68</f>
        <v/>
      </c>
      <c r="AD14" s="132" t="str">
        <f>'TM10 MCS16 (M)'!AB$68</f>
        <v/>
      </c>
      <c r="AE14" s="132" t="str">
        <f>'TM10 MCS16 (M)'!AC$68</f>
        <v/>
      </c>
      <c r="AF14" s="132" t="str">
        <f>'TM10 MCS16 (M)'!AD$68</f>
        <v/>
      </c>
      <c r="AG14" s="132" t="str">
        <f>'TM10 MCS16 (M)'!AE$68</f>
        <v/>
      </c>
      <c r="AH14" s="132">
        <f>'TM10 MCS16 (M)'!AF$68</f>
        <v>10.76618502488723</v>
      </c>
      <c r="AI14" s="132">
        <f>'TM10 MCS16 (M)'!AG$68</f>
        <v>12.952032276105683</v>
      </c>
      <c r="AJ14" s="132">
        <f>'TM10 MCS16 (M)'!AH$68</f>
        <v>15.26950047249635</v>
      </c>
      <c r="AK14" s="132">
        <f>'TM10 MCS16 (M)'!AI$68</f>
        <v>10.208987124559727</v>
      </c>
      <c r="AL14" s="132" t="str">
        <f>'TM10 MCS16 (M)'!AJ$68</f>
        <v/>
      </c>
      <c r="AM14" s="132">
        <f>'TM10 MCS16 (M)'!AK$68</f>
        <v>14.72588948387788</v>
      </c>
      <c r="AN14" s="102" t="str">
        <f>'TM10 MCS16 (M)'!AL$68</f>
        <v/>
      </c>
      <c r="AO14" s="102" t="str">
        <f>'TM10 MCS16 (M)'!AM$68</f>
        <v/>
      </c>
      <c r="AP14" s="102" t="str">
        <f>'TM10 MCS16 (M)'!AN$68</f>
        <v/>
      </c>
      <c r="AQ14" s="102" t="str">
        <f>'TM10 MCS16 (M)'!AO$68</f>
        <v/>
      </c>
      <c r="AR14" s="102" t="str">
        <f>'TM10 MCS16 (M)'!AP$68</f>
        <v/>
      </c>
      <c r="AS14" s="102" t="str">
        <f>'TM10 MCS16 (M)'!AQ$68</f>
        <v/>
      </c>
      <c r="AT14" s="102" t="str">
        <f>'TM10 MCS16 (M)'!AR$68</f>
        <v/>
      </c>
      <c r="AU14" s="102" t="str">
        <f>'TM10 MCS16 (M)'!AS$68</f>
        <v/>
      </c>
      <c r="AV14" s="102" t="str">
        <f>'TM10 MCS16 (M)'!AT$68</f>
        <v/>
      </c>
      <c r="AW14" s="103">
        <f t="array" ref="AW14">STDEV(IF(MOD(COLUMN(D14:AV14)-COLUMN(D14),3)=0,D14:AV14))</f>
        <v>0.72409318037274684</v>
      </c>
      <c r="AX14" s="103">
        <f t="array" ref="AX14">MAX(IF(MOD(COLUMN(D14:AV14)-COLUMN(D14),3)=0,D14:AV14))-MIN(IF(MOD(COLUMN(D14:AV14)-COLUMN(D14),3)=0,D14:AV14))</f>
        <v>1.8204072060016756</v>
      </c>
      <c r="AY14" s="103">
        <f t="array" ref="AY14">AVERAGE(IF(MOD(COLUMN(D14:AV14)-COLUMN(D14),3)=0,D14:AV14))</f>
        <v>10.184892392556264</v>
      </c>
      <c r="AZ14" s="103">
        <f t="array" ref="AZ14">STDEV(IF(MOD(COLUMN(D14:AV14)-COLUMN(D14),3)=1,D14:AV14))</f>
        <v>0.95459869036508338</v>
      </c>
      <c r="BA14" s="103">
        <f t="array" ref="BA14">MAX(IF(MOD(COLUMN(D14:AV14)-COLUMN(D14),3)=1,D14:AV14))-MIN(IF(MOD(COLUMN(D14:AV14)-COLUMN(D14),3)=1,D14:AV14))</f>
        <v>1.7741079149033858</v>
      </c>
      <c r="BB14" s="103">
        <f t="array" ref="BB14">AVERAGE(IF(MOD(COLUMN(D14:AV14)-COLUMN(D14),3)=1,D14:AV14))</f>
        <v>12.12235716958552</v>
      </c>
      <c r="BC14" s="104" t="e">
        <f t="array" ref="BC14">STDEV(IF(MOD(COLUMN(D14:AV14)-COLUMN(D14),3)=2,D14:AV14))</f>
        <v>#DIV/0!</v>
      </c>
      <c r="BD14" s="104" t="e">
        <f t="array" ref="BD14">MAX(IF(MOD(COLUMN(D14:AV14)-COLUMN(D14),3)=2,D14:AV14))-MIN(IF(MOD(COLUMN(D14:AV14)-COLUMN(D14),3)=2,D14:AV14))</f>
        <v>#DIV/0!</v>
      </c>
      <c r="BE14" s="104" t="e">
        <f t="array" ref="BE14">AVERAGE(IF(MOD(COLUMN(D14:AV14)-COLUMN(D14),3)=2,D14:AV14))</f>
        <v>#DIV/0!</v>
      </c>
      <c r="BF14" s="105">
        <f t="array" ref="BF14">STDEV(IF(MOD(COLUMN(D14:AV14)-COLUMN(D14),3)&lt;&gt;2,D14:AV14))</f>
        <v>1.283195732201482</v>
      </c>
      <c r="BG14" s="106">
        <f t="array" ref="BG14">MAX(IF(MOD(COLUMN(D14:AV14)-COLUMN(D14),3)&lt;&gt;2,D14:AV14))-MIN(IF(MOD(COLUMN(D14:AV14)-COLUMN(D14),3)&lt;&gt;2,D14:AV14))</f>
        <v>4.0062544572201286</v>
      </c>
      <c r="BH14" s="106">
        <f t="array" ref="BH14">AVERAGE(IF(MOD(COLUMN(D14:AV14)-COLUMN(D14),3)&lt;&gt;2,D14:AV14))</f>
        <v>11.045987849013711</v>
      </c>
    </row>
    <row r="15" spans="2:64" s="19" customFormat="1"/>
    <row r="16" spans="2:64" s="19" customFormat="1"/>
    <row r="17" spans="2:61" s="19" customFormat="1"/>
    <row r="18" spans="2:61">
      <c r="B18" s="19"/>
      <c r="C18" s="54" t="s">
        <v>36</v>
      </c>
      <c r="D18" s="19"/>
      <c r="G18" s="19"/>
      <c r="J18" s="19"/>
      <c r="M18" s="19"/>
      <c r="P18" s="19"/>
      <c r="S18" s="19"/>
      <c r="V18" s="19"/>
      <c r="Y18" s="19"/>
      <c r="AB18" s="19"/>
      <c r="AE18" s="19"/>
      <c r="AH18" s="19"/>
      <c r="AK18" s="19"/>
      <c r="AN18" s="19"/>
      <c r="AQ18" s="19"/>
      <c r="AR18" s="19"/>
      <c r="AT18" s="19"/>
      <c r="AU18" s="19"/>
      <c r="BF18" s="19"/>
      <c r="BG18" s="19"/>
      <c r="BH18" s="19"/>
    </row>
    <row r="19" spans="2:61" ht="13.5" thickBot="1">
      <c r="B19" s="19"/>
      <c r="C19" s="54"/>
      <c r="D19" s="19"/>
      <c r="G19" s="19"/>
      <c r="J19" s="19"/>
      <c r="M19" s="19"/>
      <c r="P19" s="19"/>
      <c r="S19" s="19"/>
      <c r="V19" s="19"/>
      <c r="Y19" s="19"/>
      <c r="AB19" s="19"/>
      <c r="AE19" s="19"/>
      <c r="AH19" s="19"/>
      <c r="AK19" s="19"/>
      <c r="AN19" s="19"/>
      <c r="AQ19" s="19"/>
      <c r="AR19" s="19"/>
      <c r="AT19" s="19"/>
      <c r="AU19" s="19"/>
      <c r="BF19" s="19"/>
      <c r="BG19" s="19"/>
      <c r="BH19" s="19"/>
    </row>
    <row r="20" spans="2:61" ht="66" customHeight="1" thickBot="1">
      <c r="B20" s="43"/>
      <c r="C20" s="53" t="s">
        <v>27</v>
      </c>
      <c r="D20" s="137" t="str">
        <f>'TM4 MCS16'!B36</f>
        <v>Qualcomm</v>
      </c>
      <c r="E20" s="138"/>
      <c r="F20" s="139"/>
      <c r="G20" s="137" t="str">
        <f>'TM4 MCS16'!E36</f>
        <v>ZTE</v>
      </c>
      <c r="H20" s="138"/>
      <c r="I20" s="139"/>
      <c r="J20" s="137" t="str">
        <f>'TM4 MCS16'!H36</f>
        <v>Samsung</v>
      </c>
      <c r="K20" s="138"/>
      <c r="L20" s="139"/>
      <c r="M20" s="137" t="str">
        <f>'TM4 MCS16'!K36</f>
        <v>Ericsson</v>
      </c>
      <c r="N20" s="138"/>
      <c r="O20" s="139"/>
      <c r="P20" s="137" t="str">
        <f>'TM4 MCS16'!N36</f>
        <v>Fujitsu</v>
      </c>
      <c r="Q20" s="138"/>
      <c r="R20" s="139"/>
      <c r="S20" s="137" t="str">
        <f>'TM4 MCS16'!Q36</f>
        <v>Huawei</v>
      </c>
      <c r="T20" s="138"/>
      <c r="U20" s="139"/>
      <c r="V20" s="137" t="str">
        <f>'TM4 MCS16'!T36</f>
        <v>LGE</v>
      </c>
      <c r="W20" s="138"/>
      <c r="X20" s="139"/>
      <c r="Y20" s="137" t="str">
        <f>'TM4 MCS16'!W36</f>
        <v>NTT DOCOMO</v>
      </c>
      <c r="Z20" s="138"/>
      <c r="AA20" s="139"/>
      <c r="AB20" s="137" t="str">
        <f>'TM4 MCS16'!Z36</f>
        <v>Motorola Mobility</v>
      </c>
      <c r="AC20" s="138"/>
      <c r="AD20" s="139"/>
      <c r="AE20" s="137" t="str">
        <f>'TM4 MCS16'!AC36</f>
        <v>NEC</v>
      </c>
      <c r="AF20" s="138"/>
      <c r="AG20" s="139"/>
      <c r="AH20" s="137" t="str">
        <f>'TM4 MCS16'!AF36</f>
        <v>CATT</v>
      </c>
      <c r="AI20" s="138"/>
      <c r="AJ20" s="139"/>
      <c r="AK20" s="137" t="str">
        <f>'TM4 MCS16'!AI36</f>
        <v>Intel</v>
      </c>
      <c r="AL20" s="138"/>
      <c r="AM20" s="139"/>
      <c r="AN20" s="137"/>
      <c r="AO20" s="138"/>
      <c r="AP20" s="139"/>
      <c r="AQ20" s="137"/>
      <c r="AR20" s="138"/>
      <c r="AS20" s="139"/>
      <c r="AT20" s="137"/>
      <c r="AU20" s="138"/>
      <c r="AV20" s="139"/>
      <c r="AW20" s="52" t="s">
        <v>16</v>
      </c>
      <c r="AX20" s="50" t="s">
        <v>17</v>
      </c>
      <c r="AY20" s="51" t="s">
        <v>1</v>
      </c>
      <c r="AZ20" s="52" t="s">
        <v>16</v>
      </c>
      <c r="BA20" s="50" t="s">
        <v>17</v>
      </c>
      <c r="BB20" s="51" t="s">
        <v>1</v>
      </c>
      <c r="BC20" s="100" t="s">
        <v>188</v>
      </c>
      <c r="BD20" s="100" t="s">
        <v>189</v>
      </c>
      <c r="BE20" s="100" t="s">
        <v>190</v>
      </c>
      <c r="BF20" s="52" t="s">
        <v>16</v>
      </c>
      <c r="BG20" s="50" t="s">
        <v>17</v>
      </c>
      <c r="BH20" s="51" t="s">
        <v>1</v>
      </c>
      <c r="BI20" s="51" t="s">
        <v>40</v>
      </c>
    </row>
    <row r="21" spans="2:61" ht="21.75" thickBot="1">
      <c r="B21" s="59"/>
      <c r="C21" s="53"/>
      <c r="D21" s="46" t="s">
        <v>34</v>
      </c>
      <c r="E21" s="46" t="s">
        <v>35</v>
      </c>
      <c r="F21" s="46" t="s">
        <v>186</v>
      </c>
      <c r="G21" s="46" t="s">
        <v>34</v>
      </c>
      <c r="H21" s="46" t="s">
        <v>35</v>
      </c>
      <c r="I21" s="46" t="s">
        <v>186</v>
      </c>
      <c r="J21" s="46" t="s">
        <v>34</v>
      </c>
      <c r="K21" s="46" t="s">
        <v>35</v>
      </c>
      <c r="L21" s="46" t="s">
        <v>186</v>
      </c>
      <c r="M21" s="46" t="s">
        <v>34</v>
      </c>
      <c r="N21" s="46" t="s">
        <v>35</v>
      </c>
      <c r="O21" s="46" t="s">
        <v>186</v>
      </c>
      <c r="P21" s="46" t="s">
        <v>34</v>
      </c>
      <c r="Q21" s="46" t="s">
        <v>35</v>
      </c>
      <c r="R21" s="46" t="s">
        <v>186</v>
      </c>
      <c r="S21" s="46" t="s">
        <v>34</v>
      </c>
      <c r="T21" s="46" t="s">
        <v>35</v>
      </c>
      <c r="U21" s="46" t="s">
        <v>186</v>
      </c>
      <c r="V21" s="46" t="s">
        <v>34</v>
      </c>
      <c r="W21" s="46" t="s">
        <v>35</v>
      </c>
      <c r="X21" s="46" t="s">
        <v>187</v>
      </c>
      <c r="Y21" s="46" t="s">
        <v>34</v>
      </c>
      <c r="Z21" s="46" t="s">
        <v>35</v>
      </c>
      <c r="AA21" s="46" t="s">
        <v>185</v>
      </c>
      <c r="AB21" s="46" t="s">
        <v>34</v>
      </c>
      <c r="AC21" s="46" t="s">
        <v>35</v>
      </c>
      <c r="AD21" s="46" t="s">
        <v>186</v>
      </c>
      <c r="AE21" s="46" t="s">
        <v>34</v>
      </c>
      <c r="AF21" s="46" t="s">
        <v>35</v>
      </c>
      <c r="AG21" s="46" t="s">
        <v>186</v>
      </c>
      <c r="AH21" s="46" t="s">
        <v>34</v>
      </c>
      <c r="AI21" s="46" t="s">
        <v>35</v>
      </c>
      <c r="AJ21" s="46" t="s">
        <v>186</v>
      </c>
      <c r="AK21" s="46" t="s">
        <v>34</v>
      </c>
      <c r="AL21" s="46" t="s">
        <v>35</v>
      </c>
      <c r="AM21" s="46" t="s">
        <v>186</v>
      </c>
      <c r="AN21" s="46" t="s">
        <v>34</v>
      </c>
      <c r="AO21" s="46" t="s">
        <v>35</v>
      </c>
      <c r="AP21" s="46" t="s">
        <v>185</v>
      </c>
      <c r="AQ21" s="46" t="s">
        <v>34</v>
      </c>
      <c r="AR21" s="46" t="s">
        <v>35</v>
      </c>
      <c r="AS21" s="46" t="s">
        <v>186</v>
      </c>
      <c r="AT21" s="46" t="s">
        <v>34</v>
      </c>
      <c r="AU21" s="46" t="s">
        <v>35</v>
      </c>
      <c r="AV21" s="94" t="s">
        <v>186</v>
      </c>
      <c r="AW21" s="140" t="s">
        <v>37</v>
      </c>
      <c r="AX21" s="141"/>
      <c r="AY21" s="142"/>
      <c r="AZ21" s="60"/>
      <c r="BA21" s="140" t="s">
        <v>38</v>
      </c>
      <c r="BB21" s="142"/>
      <c r="BC21" s="140" t="s">
        <v>184</v>
      </c>
      <c r="BD21" s="141"/>
      <c r="BE21" s="142"/>
      <c r="BF21" s="135" t="s">
        <v>39</v>
      </c>
      <c r="BG21" s="136"/>
      <c r="BH21" s="136"/>
      <c r="BI21" s="45"/>
    </row>
    <row r="22" spans="2:61" ht="13.5" thickBot="1">
      <c r="B22" s="120" t="s">
        <v>261</v>
      </c>
      <c r="C22" s="55" t="s">
        <v>33</v>
      </c>
      <c r="D22" s="44"/>
      <c r="E22" s="44">
        <v>10.3</v>
      </c>
      <c r="F22" s="44"/>
      <c r="G22" s="44"/>
      <c r="H22" s="44">
        <v>10.4</v>
      </c>
      <c r="I22" s="44"/>
      <c r="J22" s="44"/>
      <c r="K22" s="44">
        <v>10.4</v>
      </c>
      <c r="L22" s="44"/>
      <c r="M22" s="44">
        <f>M9+1.5</f>
        <v>8.857366732214027</v>
      </c>
      <c r="N22" s="44">
        <f>N9+1.5</f>
        <v>9.5198081125857961</v>
      </c>
      <c r="O22" s="44"/>
      <c r="P22" s="44"/>
      <c r="Q22" s="44"/>
      <c r="R22" s="44"/>
      <c r="S22" s="44"/>
      <c r="T22" s="44"/>
      <c r="U22" s="44"/>
      <c r="V22" s="44">
        <f>V9+1.5</f>
        <v>9.2895294925482546</v>
      </c>
      <c r="W22" s="44">
        <f>W9+1.5</f>
        <v>9.8207728904197484</v>
      </c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>
        <v>10.6</v>
      </c>
      <c r="AJ22" s="44"/>
      <c r="AK22" s="44"/>
      <c r="AL22" s="44">
        <v>10.8105178328259</v>
      </c>
      <c r="AM22" s="44"/>
      <c r="AN22" s="44"/>
      <c r="AO22" s="44"/>
      <c r="AP22" s="44"/>
      <c r="AQ22" s="44"/>
      <c r="AR22" s="44"/>
      <c r="AS22" s="44"/>
      <c r="AT22" s="44"/>
      <c r="AU22" s="44"/>
      <c r="AV22" s="95"/>
      <c r="AW22" s="128">
        <f t="array" ref="AW22">STDEV(IF(MOD(COLUMN(D22:AV22)-COLUMN(D22),3)=0,IF(D22:AV22&lt;&gt;"",D22:AV22)))</f>
        <v>0.30558521840862901</v>
      </c>
      <c r="AX22" s="128">
        <f t="array" ref="AX22">MAX(IF(MOD(COLUMN(D22:AV22)-COLUMN(D22),3)=0,IF(D22:AV22&lt;&gt;"",D22:AV22)))-MIN(IF(MOD(COLUMN(D22:AV22)-COLUMN(D22),3)=0,IF(D22:AV22&lt;&gt;"",D22:AV22)))</f>
        <v>0.43216276033422751</v>
      </c>
      <c r="AY22" s="128">
        <f t="array" ref="AY22">AVERAGE(IF(MOD(COLUMN(D22:AV22)-COLUMN(D22),3)=0,IF(D22:AV22&lt;&gt;"",D22:AV22)))</f>
        <v>9.0734481123811399</v>
      </c>
      <c r="AZ22" s="128">
        <f t="array" ref="AZ22">STDEV(IF(MOD(COLUMN(D22:AV22)-COLUMN(D22),3)=1,IF(D22:AV22&lt;&gt;"",D22:AV22)))</f>
        <v>0.4472389752191554</v>
      </c>
      <c r="BA22" s="128">
        <f t="array" ref="BA22">MAX(IF(MOD(COLUMN(D22:AV22)-COLUMN(D22),3)=1,IF(D22:AV22&lt;&gt;"",D22:AV22)))-MIN(IF(MOD(COLUMN(D22:AV22)-COLUMN(D22),3)=1,IF(D22:AV22&lt;&gt;"",D22:AV22)))</f>
        <v>1.2907097202401037</v>
      </c>
      <c r="BB22" s="128">
        <f t="array" ref="BB22">AVERAGE(IF(MOD(COLUMN(D22:AV22)-COLUMN(D22),3)=1,IF(D22:AV22&lt;&gt;"",D22:AV22)))</f>
        <v>10.264442690833064</v>
      </c>
      <c r="BC22" s="129" t="e">
        <f t="array" ref="BC22">STDEV(IF(MOD(COLUMN(D22:AV22)-COLUMN(D22),3)=2,IF(D22:AV22&lt;&gt;"",D22:AV22)))</f>
        <v>#DIV/0!</v>
      </c>
      <c r="BD22" s="129">
        <f t="array" ref="BD22">MAX(IF(MOD(COLUMN(D22:AV22)-COLUMN(D22),3)=2,IF(D22:AV22&lt;&gt;"",D22:AV22)))-MIN(IF(MOD(COLUMN(D22:AV22)-COLUMN(D22),3)=2,IF(D22:AV22&lt;&gt;"",D22:AV22)))</f>
        <v>0</v>
      </c>
      <c r="BE22" s="129" t="e">
        <f t="array" ref="BE22:BE25">AVERAGE(IF(MOD(COLUMN(D22:AV22)-COLUMN(D22),3)=2,IF(D22:AV22&lt;&gt;"",D22:AV22)))</f>
        <v>#DIV/0!</v>
      </c>
      <c r="BF22" s="130">
        <f t="array" ref="BF22">STDEV(IF(MOD(COLUMN(D22:AV22)-COLUMN(D22),3)&lt;&gt;2,IF(D22:AV22&lt;&gt;"",D22:AV22)))</f>
        <v>0.66144013739370677</v>
      </c>
      <c r="BG22" s="131">
        <f t="array" ref="BG22">MAX(IF(MOD(COLUMN(D22:AV22)-COLUMN(D22),3)&lt;&gt;2,IF(D22:AV22&lt;&gt;"",D22:AV22)))-MIN(IF(MOD(COLUMN(D22:AV22)-COLUMN(D22),3)&lt;&gt;2,IF(D22:AV22&lt;&gt;"",D22:AV22)))</f>
        <v>1.9531511006118727</v>
      </c>
      <c r="BH22" s="131">
        <f t="array" ref="BH22">AVERAGE(IF(MOD(COLUMN(D22:AV22)-COLUMN(D22),3)&lt;&gt;2,IF(D22:AV22&lt;&gt;"",D22:AV22)))</f>
        <v>9.9997772289548568</v>
      </c>
      <c r="BI22" s="45">
        <v>10.5</v>
      </c>
    </row>
    <row r="23" spans="2:61" ht="13.5" thickBot="1">
      <c r="B23" s="120" t="s">
        <v>262</v>
      </c>
      <c r="C23" s="55" t="s">
        <v>32</v>
      </c>
      <c r="D23" s="44"/>
      <c r="E23" s="44">
        <v>11.6</v>
      </c>
      <c r="F23" s="44"/>
      <c r="G23" s="44"/>
      <c r="H23" s="44">
        <v>10.5</v>
      </c>
      <c r="I23" s="44"/>
      <c r="J23" s="44"/>
      <c r="K23" s="44">
        <v>11.1</v>
      </c>
      <c r="L23" s="44"/>
      <c r="M23" s="44">
        <f t="shared" ref="M23" si="0">M10+1.5</f>
        <v>10.075973431990368</v>
      </c>
      <c r="N23" s="44">
        <f>N10+1.5</f>
        <v>10.729218307084933</v>
      </c>
      <c r="O23" s="44"/>
      <c r="P23" s="44"/>
      <c r="Q23" s="44"/>
      <c r="R23" s="44"/>
      <c r="S23" s="44"/>
      <c r="T23" s="44"/>
      <c r="U23" s="44"/>
      <c r="V23" s="44">
        <f>V10+1.5</f>
        <v>10.550266651356754</v>
      </c>
      <c r="W23" s="44">
        <f>W10+1.5</f>
        <v>11.206021235454386</v>
      </c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>
        <v>11.3</v>
      </c>
      <c r="AJ23" s="44"/>
      <c r="AK23" s="44"/>
      <c r="AL23" s="44">
        <v>11.551005621655788</v>
      </c>
      <c r="AM23" s="44"/>
      <c r="AN23" s="44"/>
      <c r="AO23" s="44"/>
      <c r="AP23" s="44"/>
      <c r="AQ23" s="44"/>
      <c r="AR23" s="44"/>
      <c r="AS23" s="44"/>
      <c r="AT23" s="44"/>
      <c r="AU23" s="44"/>
      <c r="AV23" s="95"/>
      <c r="AW23" s="128">
        <f t="array" ref="AW23">STDEV(IF(MOD(COLUMN(D23:AV23)-COLUMN(D23),3)=0,IF(D23:AV23&lt;&gt;"",D23:AV23)))</f>
        <v>0.33537595168477013</v>
      </c>
      <c r="AX23" s="128">
        <f t="array" ref="AX23">MAX(IF(MOD(COLUMN(D23:AV23)-COLUMN(D23),3)=0,IF(D23:AV23&lt;&gt;"",D23:AV23)))-MIN(IF(MOD(COLUMN(D23:AV23)-COLUMN(D23),3)=0,IF(D23:AV23&lt;&gt;"",D23:AV23)))</f>
        <v>0.4742932193663858</v>
      </c>
      <c r="AY23" s="128">
        <f t="array" ref="AY23">AVERAGE(IF(MOD(COLUMN(D23:AV23)-COLUMN(D23),3)=0,IF(D23:AV23&lt;&gt;"",D23:AV23)))</f>
        <v>10.31312004167356</v>
      </c>
      <c r="AZ23" s="128">
        <f t="array" ref="AZ23">STDEV(IF(MOD(COLUMN(D23:AV23)-COLUMN(D23),3)=1,IF(D23:AV23&lt;&gt;"",D23:AV23)))</f>
        <v>0.40628816786295802</v>
      </c>
      <c r="BA23" s="128">
        <f t="array" ref="BA23">MAX(IF(MOD(COLUMN(D23:AV23)-COLUMN(D23),3)=1,IF(D23:AV23&lt;&gt;"",D23:AV23)))-MIN(IF(MOD(COLUMN(D23:AV23)-COLUMN(D23),3)=1,IF(D23:AV23&lt;&gt;"",D23:AV23)))</f>
        <v>1.0999999999999996</v>
      </c>
      <c r="BB23" s="128">
        <f t="array" ref="BB23">AVERAGE(IF(MOD(COLUMN(D23:AV23)-COLUMN(D23),3)=1,IF(D23:AV23&lt;&gt;"",D23:AV23)))</f>
        <v>11.140892166313588</v>
      </c>
      <c r="BC23" s="129" t="e">
        <f t="array" ref="BC23">STDEV(IF(MOD(COLUMN(D23:AV23)-COLUMN(D23),3)=2,IF(D23:AV23&lt;&gt;"",D23:AV23)))</f>
        <v>#DIV/0!</v>
      </c>
      <c r="BD23" s="129">
        <f t="array" ref="BD23">MAX(IF(MOD(COLUMN(D23:AV23)-COLUMN(D23),3)=2,IF(D23:AV23&lt;&gt;"",D23:AV23)))-MIN(IF(MOD(COLUMN(D23:AV23)-COLUMN(D23),3)=2,IF(D23:AV23&lt;&gt;"",D23:AV23)))</f>
        <v>0</v>
      </c>
      <c r="BE23" s="129" t="e">
        <v>#DIV/0!</v>
      </c>
      <c r="BF23" s="130">
        <f t="array" ref="BF23">STDEV(IF(MOD(COLUMN(D23:AV23)-COLUMN(D23),3)&lt;&gt;2,IF(D23:AV23&lt;&gt;"",D23:AV23)))</f>
        <v>0.52066958751321113</v>
      </c>
      <c r="BG23" s="131">
        <f t="array" ref="BG23">MAX(IF(MOD(COLUMN(D23:AV23)-COLUMN(D23),3)&lt;&gt;2,IF(D23:AV23&lt;&gt;"",D23:AV23)))-MIN(IF(MOD(COLUMN(D23:AV23)-COLUMN(D23),3)&lt;&gt;2,IF(D23:AV23&lt;&gt;"",D23:AV23)))</f>
        <v>1.5240265680096314</v>
      </c>
      <c r="BH23" s="131">
        <f t="array" ref="BH23">AVERAGE(IF(MOD(COLUMN(D23:AV23)-COLUMN(D23),3)&lt;&gt;2,IF(D23:AV23&lt;&gt;"",D23:AV23)))</f>
        <v>10.956942805282472</v>
      </c>
      <c r="BI23" s="45">
        <v>11.5</v>
      </c>
    </row>
    <row r="24" spans="2:61" ht="48.75" customHeight="1" thickBot="1">
      <c r="B24" s="121" t="s">
        <v>263</v>
      </c>
      <c r="C24" s="55" t="s">
        <v>33</v>
      </c>
      <c r="D24" s="44"/>
      <c r="F24" s="44"/>
      <c r="G24" s="44"/>
      <c r="H24" s="44"/>
      <c r="I24" s="44"/>
      <c r="J24" s="44">
        <v>12.6</v>
      </c>
      <c r="K24" s="44"/>
      <c r="L24" s="44"/>
      <c r="M24" s="44">
        <f>M12+1.5</f>
        <v>10.536040808938514</v>
      </c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>
        <v>12.5</v>
      </c>
      <c r="AI24" s="44"/>
      <c r="AJ24" s="44"/>
      <c r="AK24" s="44">
        <v>12.9</v>
      </c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95"/>
      <c r="AW24" s="128">
        <f t="array" ref="AW24">STDEV(IF(MOD(COLUMN(D24:AV24)-COLUMN(D24),3)=0,IF(D24:AV24&lt;&gt;"",D24:AV24)))</f>
        <v>1.0787865985883609</v>
      </c>
      <c r="AX24" s="128">
        <f t="array" ref="AX24">MAX(IF(MOD(COLUMN(D24:AV24)-COLUMN(D24),3)=0,IF(D24:AV24&lt;&gt;"",D24:AV24)))-MIN(IF(MOD(COLUMN(D24:AV24)-COLUMN(D24),3)=0,IF(D24:AV24&lt;&gt;"",D24:AV24)))</f>
        <v>2.3639591910614861</v>
      </c>
      <c r="AY24" s="128">
        <f t="array" ref="AY24">AVERAGE(IF(MOD(COLUMN(D24:AV24)-COLUMN(D24),3)=0,IF(D24:AV24&lt;&gt;"",D24:AV24)))</f>
        <v>12.134010202234629</v>
      </c>
      <c r="AZ24" s="128" t="e">
        <f t="array" ref="AZ24">STDEV(IF(MOD(COLUMN(D24:AV24)-COLUMN(D24),3)=1,IF(D24:AV24&lt;&gt;"",D24:AV24)))</f>
        <v>#DIV/0!</v>
      </c>
      <c r="BA24" s="128">
        <f t="array" ref="BA24">MAX(IF(MOD(COLUMN(D24:AV24)-COLUMN(D24),3)=1,IF(D24:AV24&lt;&gt;"",D24:AV24)))-MIN(IF(MOD(COLUMN(D24:AV24)-COLUMN(D24),3)=1,IF(D24:AV24&lt;&gt;"",D24:AV24)))</f>
        <v>0</v>
      </c>
      <c r="BB24" s="128" t="e">
        <f t="array" ref="BB24">AVERAGE(IF(MOD(COLUMN(D24:AV24)-COLUMN(D24),3)=1,IF(D24:AV24&lt;&gt;"",D24:AV24)))</f>
        <v>#DIV/0!</v>
      </c>
      <c r="BC24" s="129" t="e">
        <f t="array" ref="BC24">STDEV(IF(MOD(COLUMN(D24:AV24)-COLUMN(D24),3)=2,IF(D24:AV24&lt;&gt;"",D24:AV24)))</f>
        <v>#DIV/0!</v>
      </c>
      <c r="BD24" s="129">
        <f t="array" ref="BD24">MAX(IF(MOD(COLUMN(D24:AV24)-COLUMN(D24),3)=2,IF(D24:AV24&lt;&gt;"",D24:AV24)))-MIN(IF(MOD(COLUMN(D24:AV24)-COLUMN(D24),3)=2,IF(D24:AV24&lt;&gt;"",D24:AV24)))</f>
        <v>0</v>
      </c>
      <c r="BE24" s="129" t="e">
        <v>#DIV/0!</v>
      </c>
      <c r="BF24" s="130">
        <f t="array" ref="BF24">STDEV(IF(MOD(COLUMN(D24:AV24)-COLUMN(D24),3)&lt;&gt;2,IF(D24:AV24&lt;&gt;"",D24:AV24)))</f>
        <v>1.0787865985883609</v>
      </c>
      <c r="BG24" s="131">
        <f t="array" ref="BG24">MAX(IF(MOD(COLUMN(D24:AV24)-COLUMN(D24),3)&lt;&gt;2,IF(D24:AV24&lt;&gt;"",D24:AV24)))-MIN(IF(MOD(COLUMN(D24:AV24)-COLUMN(D24),3)&lt;&gt;2,IF(D24:AV24&lt;&gt;"",D24:AV24)))</f>
        <v>2.3639591910614861</v>
      </c>
      <c r="BH24" s="131">
        <f t="array" ref="BH24">AVERAGE(IF(MOD(COLUMN(D24:AV24)-COLUMN(D24),3)&lt;&gt;2,IF(D24:AV24&lt;&gt;"",D24:AV24)))</f>
        <v>12.134010202234629</v>
      </c>
      <c r="BI24" s="45"/>
    </row>
    <row r="25" spans="2:61" ht="51.75" customHeight="1" thickBot="1">
      <c r="B25" s="121" t="s">
        <v>264</v>
      </c>
      <c r="C25" s="55" t="s">
        <v>260</v>
      </c>
      <c r="D25" s="44"/>
      <c r="E25" s="44"/>
      <c r="F25" s="44"/>
      <c r="G25" s="44"/>
      <c r="H25" s="44"/>
      <c r="I25" s="44"/>
      <c r="J25" s="44">
        <v>12.6</v>
      </c>
      <c r="K25" s="44"/>
      <c r="L25" s="44"/>
      <c r="M25" s="44">
        <f>M14+1.5</f>
        <v>10.445777818885555</v>
      </c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>
        <v>12.8</v>
      </c>
      <c r="AI25" s="44"/>
      <c r="AJ25" s="44"/>
      <c r="AK25" s="44">
        <v>13.008987124559727</v>
      </c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95"/>
      <c r="AW25" s="128">
        <f t="array" ref="AW25">STDEV(IF(MOD(COLUMN(D25:AV25)-COLUMN(D25),3)=0,IF(D25:AV25&lt;&gt;"",D25:AV25)))</f>
        <v>1.1903789072755639</v>
      </c>
      <c r="AX25" s="128">
        <f t="array" ref="AX25">MAX(IF(MOD(COLUMN(D25:AV25)-COLUMN(D25),3)=0,IF(D25:AV25&lt;&gt;"",D25:AV25)))-MIN(IF(MOD(COLUMN(D25:AV25)-COLUMN(D25),3)=0,IF(D25:AV25&lt;&gt;"",D25:AV25)))</f>
        <v>2.5632093056741727</v>
      </c>
      <c r="AY25" s="128">
        <f t="array" ref="AY25">AVERAGE(IF(MOD(COLUMN(D25:AV25)-COLUMN(D25),3)=0,IF(D25:AV25&lt;&gt;"",D25:AV25)))</f>
        <v>12.213691235861319</v>
      </c>
      <c r="AZ25" s="128" t="e">
        <f t="array" ref="AZ25">STDEV(IF(MOD(COLUMN(D25:AV25)-COLUMN(D25),3)=1,IF(D25:AV25&lt;&gt;"",D25:AV25)))</f>
        <v>#DIV/0!</v>
      </c>
      <c r="BA25" s="128">
        <f t="array" ref="BA25">MAX(IF(MOD(COLUMN(D25:AV25)-COLUMN(D25),3)=1,IF(D25:AV25&lt;&gt;"",D25:AV25)))-MIN(IF(MOD(COLUMN(D25:AV25)-COLUMN(D25),3)=1,IF(D25:AV25&lt;&gt;"",D25:AV25)))</f>
        <v>0</v>
      </c>
      <c r="BB25" s="128" t="e">
        <f t="array" ref="BB25">AVERAGE(IF(MOD(COLUMN(D25:AV25)-COLUMN(D25),3)=1,IF(D25:AV25&lt;&gt;"",D25:AV25)))</f>
        <v>#DIV/0!</v>
      </c>
      <c r="BC25" s="129" t="e">
        <f t="array" ref="BC25">STDEV(IF(MOD(COLUMN(D25:AV25)-COLUMN(D25),3)=2,IF(D25:AV25&lt;&gt;"",D25:AV25)))</f>
        <v>#DIV/0!</v>
      </c>
      <c r="BD25" s="129">
        <f t="array" ref="BD25">MAX(IF(MOD(COLUMN(D25:AV25)-COLUMN(D25),3)=2,IF(D25:AV25&lt;&gt;"",D25:AV25)))-MIN(IF(MOD(COLUMN(D25:AV25)-COLUMN(D25),3)=2,IF(D25:AV25&lt;&gt;"",D25:AV25)))</f>
        <v>0</v>
      </c>
      <c r="BE25" s="129" t="e">
        <v>#DIV/0!</v>
      </c>
      <c r="BF25" s="130">
        <f t="array" ref="BF25">STDEV(IF(MOD(COLUMN(D25:AV25)-COLUMN(D25),3)&lt;&gt;2,IF(D25:AV25&lt;&gt;"",D25:AV25)))</f>
        <v>1.1903789072755639</v>
      </c>
      <c r="BG25" s="131">
        <f t="array" ref="BG25">MAX(IF(MOD(COLUMN(D25:AV25)-COLUMN(D25),3)&lt;&gt;2,IF(D25:AV25&lt;&gt;"",D25:AV25)))-MIN(IF(MOD(COLUMN(D25:AV25)-COLUMN(D25),3)&lt;&gt;2,IF(D25:AV25&lt;&gt;"",D25:AV25)))</f>
        <v>2.5632093056741727</v>
      </c>
      <c r="BH25" s="131">
        <f t="array" ref="BH25">AVERAGE(IF(MOD(COLUMN(D25:AV25)-COLUMN(D25),3)&lt;&gt;2,IF(D25:AV25&lt;&gt;"",D25:AV25)))</f>
        <v>12.213691235861319</v>
      </c>
      <c r="BI25" s="45"/>
    </row>
    <row r="26" spans="2:61" s="19" customFormat="1" ht="48.75" customHeight="1" thickBot="1">
      <c r="B26" s="121" t="s">
        <v>263</v>
      </c>
      <c r="C26" s="55" t="s">
        <v>269</v>
      </c>
      <c r="D26" s="44">
        <v>10.5</v>
      </c>
      <c r="F26" s="44"/>
      <c r="G26" s="44"/>
      <c r="H26" s="44"/>
      <c r="I26" s="44"/>
      <c r="J26" s="44">
        <v>10.8</v>
      </c>
      <c r="K26" s="44"/>
      <c r="L26" s="44"/>
      <c r="M26" s="44">
        <f>M11+1.5</f>
        <v>8.8975318477267216</v>
      </c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>
        <v>10.8</v>
      </c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95"/>
      <c r="AW26" s="128">
        <f t="array" ref="AW26">STDEV(IF(MOD(COLUMN(D26:AV26)-COLUMN(D26),3)=0,IF(D26:AV26&lt;&gt;"",D26:AV26)))</f>
        <v>0.91226249511303603</v>
      </c>
      <c r="AX26" s="128">
        <f t="array" ref="AX26">MAX(IF(MOD(COLUMN(D26:AV26)-COLUMN(D26),3)=0,IF(D26:AV26&lt;&gt;"",D26:AV26)))-MIN(IF(MOD(COLUMN(D26:AV26)-COLUMN(D26),3)=0,IF(D26:AV26&lt;&gt;"",D26:AV26)))</f>
        <v>1.9024681522732791</v>
      </c>
      <c r="AY26" s="128">
        <f t="array" ref="AY26">AVERAGE(IF(MOD(COLUMN(D26:AV26)-COLUMN(D26),3)=0,IF(D26:AV26&lt;&gt;"",D26:AV26)))</f>
        <v>10.24938296193168</v>
      </c>
      <c r="AZ26" s="128" t="e">
        <f t="array" ref="AZ26">STDEV(IF(MOD(COLUMN(D26:AV26)-COLUMN(D26),3)=1,IF(D26:AV26&lt;&gt;"",D26:AV26)))</f>
        <v>#DIV/0!</v>
      </c>
      <c r="BA26" s="128">
        <f t="array" ref="BA26">MAX(IF(MOD(COLUMN(D26:AV26)-COLUMN(D26),3)=1,IF(D26:AV26&lt;&gt;"",D26:AV26)))-MIN(IF(MOD(COLUMN(D26:AV26)-COLUMN(D26),3)=1,IF(D26:AV26&lt;&gt;"",D26:AV26)))</f>
        <v>0</v>
      </c>
      <c r="BB26" s="128" t="e">
        <f t="array" ref="BB26">AVERAGE(IF(MOD(COLUMN(D26:AV26)-COLUMN(D26),3)=1,IF(D26:AV26&lt;&gt;"",D26:AV26)))</f>
        <v>#DIV/0!</v>
      </c>
      <c r="BC26" s="129" t="e">
        <f t="array" ref="BC26">STDEV(IF(MOD(COLUMN(D26:AV26)-COLUMN(D26),3)=2,IF(D26:AV26&lt;&gt;"",D26:AV26)))</f>
        <v>#DIV/0!</v>
      </c>
      <c r="BD26" s="129">
        <f t="array" ref="BD26">MAX(IF(MOD(COLUMN(D26:AV26)-COLUMN(D26),3)=2,IF(D26:AV26&lt;&gt;"",D26:AV26)))-MIN(IF(MOD(COLUMN(D26:AV26)-COLUMN(D26),3)=2,IF(D26:AV26&lt;&gt;"",D26:AV26)))</f>
        <v>0</v>
      </c>
      <c r="BE26" s="129" t="e">
        <f t="array" ref="BE26:BE27">AVERAGE(IF(MOD(COLUMN(D26:AV26)-COLUMN(D26),3)=2,IF(D26:AV26&lt;&gt;"",D26:AV26)))</f>
        <v>#DIV/0!</v>
      </c>
      <c r="BF26" s="130">
        <f t="array" ref="BF26">STDEV(IF(MOD(COLUMN(D26:AV26)-COLUMN(D26),3)&lt;&gt;2,IF(D26:AV26&lt;&gt;"",D26:AV26)))</f>
        <v>0.91226249511303603</v>
      </c>
      <c r="BG26" s="131">
        <f t="array" ref="BG26">MAX(IF(MOD(COLUMN(D26:AV26)-COLUMN(D26),3)&lt;&gt;2,IF(D26:AV26&lt;&gt;"",D26:AV26)))-MIN(IF(MOD(COLUMN(D26:AV26)-COLUMN(D26),3)&lt;&gt;2,IF(D26:AV26&lt;&gt;"",D26:AV26)))</f>
        <v>1.9024681522732791</v>
      </c>
      <c r="BH26" s="131">
        <f t="array" ref="BH26">AVERAGE(IF(MOD(COLUMN(D26:AV26)-COLUMN(D26),3)&lt;&gt;2,IF(D26:AV26&lt;&gt;"",D26:AV26)))</f>
        <v>10.24938296193168</v>
      </c>
      <c r="BI26" s="45">
        <v>10.8</v>
      </c>
    </row>
    <row r="27" spans="2:61" s="19" customFormat="1" ht="51.75" customHeight="1">
      <c r="B27" s="121" t="s">
        <v>264</v>
      </c>
      <c r="C27" s="55" t="s">
        <v>270</v>
      </c>
      <c r="D27" s="44">
        <v>10.6</v>
      </c>
      <c r="E27" s="44"/>
      <c r="F27" s="44"/>
      <c r="G27" s="44"/>
      <c r="H27" s="44"/>
      <c r="I27" s="44"/>
      <c r="J27" s="44">
        <v>10.8</v>
      </c>
      <c r="K27" s="44"/>
      <c r="L27" s="44"/>
      <c r="M27" s="44">
        <f>M13+1.5</f>
        <v>8.7799902421764102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>
        <v>10.6</v>
      </c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95"/>
      <c r="AW27" s="128">
        <f t="array" ref="AW27">STDEV(IF(MOD(COLUMN(D27:AV27)-COLUMN(D27),3)=0,IF(D27:AV27&lt;&gt;"",D27:AV27)))</f>
        <v>0.94803790618873651</v>
      </c>
      <c r="AX27" s="128">
        <f t="array" ref="AX27">MAX(IF(MOD(COLUMN(D27:AV27)-COLUMN(D27),3)=0,IF(D27:AV27&lt;&gt;"",D27:AV27)))-MIN(IF(MOD(COLUMN(D27:AV27)-COLUMN(D27),3)=0,IF(D27:AV27&lt;&gt;"",D27:AV27)))</f>
        <v>2.0200097578235905</v>
      </c>
      <c r="AY27" s="128">
        <f t="array" ref="AY27">AVERAGE(IF(MOD(COLUMN(D27:AV27)-COLUMN(D27),3)=0,IF(D27:AV27&lt;&gt;"",D27:AV27)))</f>
        <v>10.194997560544103</v>
      </c>
      <c r="AZ27" s="128" t="e">
        <f t="array" ref="AZ27">STDEV(IF(MOD(COLUMN(D27:AV27)-COLUMN(D27),3)=1,IF(D27:AV27&lt;&gt;"",D27:AV27)))</f>
        <v>#DIV/0!</v>
      </c>
      <c r="BA27" s="128">
        <f t="array" ref="BA27">MAX(IF(MOD(COLUMN(D27:AV27)-COLUMN(D27),3)=1,IF(D27:AV27&lt;&gt;"",D27:AV27)))-MIN(IF(MOD(COLUMN(D27:AV27)-COLUMN(D27),3)=1,IF(D27:AV27&lt;&gt;"",D27:AV27)))</f>
        <v>0</v>
      </c>
      <c r="BB27" s="128" t="e">
        <f t="array" ref="BB27">AVERAGE(IF(MOD(COLUMN(D27:AV27)-COLUMN(D27),3)=1,IF(D27:AV27&lt;&gt;"",D27:AV27)))</f>
        <v>#DIV/0!</v>
      </c>
      <c r="BC27" s="129" t="e">
        <f t="array" ref="BC27">STDEV(IF(MOD(COLUMN(D27:AV27)-COLUMN(D27),3)=2,IF(D27:AV27&lt;&gt;"",D27:AV27)))</f>
        <v>#DIV/0!</v>
      </c>
      <c r="BD27" s="129">
        <f>MAX(IF(MOD(COLUMN(D27:AV27)-COLUMN(D27),3)=2,IF(D27:AV27&lt;&gt;"",D27:AV27)))-MIN(IF(MOD(COLUMN(D27:AV27)-COLUMN(D27),3)=2,IF(D27:AV27&lt;&gt;"",D27:AV27)))</f>
        <v>0</v>
      </c>
      <c r="BE27" s="129" t="e">
        <v>#DIV/0!</v>
      </c>
      <c r="BF27" s="130">
        <f t="array" ref="BF27">STDEV(IF(MOD(COLUMN(D27:AV27)-COLUMN(D27),3)&lt;&gt;2,IF(D27:AV27&lt;&gt;"",D27:AV27)))</f>
        <v>0.94803790618873651</v>
      </c>
      <c r="BG27" s="131">
        <f t="array" ref="BG27">MAX(IF(MOD(COLUMN(D27:AV27)-COLUMN(D27),3)&lt;&gt;2,IF(D27:AV27&lt;&gt;"",D27:AV27)))-MIN(IF(MOD(COLUMN(D27:AV27)-COLUMN(D27),3)&lt;&gt;2,IF(D27:AV27&lt;&gt;"",D27:AV27)))</f>
        <v>2.0200097578235905</v>
      </c>
      <c r="BH27" s="131">
        <f t="array" ref="BH27">AVERAGE(IF(MOD(COLUMN(D27:AV27)-COLUMN(D27),3)&lt;&gt;2,IF(D27:AV27&lt;&gt;"",D27:AV27)))</f>
        <v>10.194997560544103</v>
      </c>
      <c r="BI27" s="45">
        <v>10.7</v>
      </c>
    </row>
  </sheetData>
  <customSheetViews>
    <customSheetView guid="{6243439C-A62E-4FF1-AE72-B7737AEAB370}" topLeftCell="Y1">
      <selection activeCell="BA12" sqref="BA12"/>
      <pageMargins left="0.75" right="0.75" top="1" bottom="1" header="0.51200000000000001" footer="0.51200000000000001"/>
      <pageSetup orientation="portrait" horizontalDpi="300" verticalDpi="300" r:id="rId1"/>
      <headerFooter alignWithMargins="0"/>
    </customSheetView>
    <customSheetView guid="{43C43D9B-E461-431A-950D-29089BA10E8A}" topLeftCell="A8">
      <selection activeCell="G20" sqref="G20:I20"/>
      <pageMargins left="0.75" right="0.75" top="1" bottom="1" header="0.51200000000000001" footer="0.51200000000000001"/>
      <pageSetup orientation="portrait" horizontalDpi="300" verticalDpi="300" r:id="rId2"/>
      <headerFooter alignWithMargins="0"/>
    </customSheetView>
    <customSheetView guid="{ED851F92-32E5-4396-8034-7C6CD56301FA}" topLeftCell="A16">
      <selection activeCell="K24" sqref="K24"/>
      <pageMargins left="0.75" right="0.75" top="1" bottom="1" header="0.51200000000000001" footer="0.51200000000000001"/>
      <pageSetup orientation="portrait" horizontalDpi="300" verticalDpi="300" r:id="rId3"/>
      <headerFooter alignWithMargins="0"/>
    </customSheetView>
    <customSheetView guid="{0D9F7238-F8C1-4C9E-A752-284F1D0F6C48}">
      <selection activeCell="E17" sqref="E17"/>
      <pageMargins left="0.75" right="0.75" top="1" bottom="1" header="0.51200000000000001" footer="0.51200000000000001"/>
      <pageSetup orientation="portrait" horizontalDpi="300" verticalDpi="300" r:id="rId4"/>
      <headerFooter alignWithMargins="0"/>
    </customSheetView>
    <customSheetView guid="{98BDB55E-B7CE-4EF4-AE09-B961775F6305}">
      <selection activeCell="BF20" sqref="BF20"/>
      <pageMargins left="0.75" right="0.75" top="1" bottom="1" header="0.51200000000000001" footer="0.51200000000000001"/>
      <pageSetup orientation="portrait" horizontalDpi="300" verticalDpi="300" r:id="rId5"/>
      <headerFooter alignWithMargins="0"/>
    </customSheetView>
    <customSheetView guid="{83FEA03E-7274-477D-AB4D-E6BDE4EFE75D}">
      <selection activeCell="BF20" sqref="BF20"/>
      <pageMargins left="0.75" right="0.75" top="1" bottom="1" header="0.51200000000000001" footer="0.51200000000000001"/>
      <pageSetup orientation="portrait" horizontalDpi="300" verticalDpi="300" r:id="rId6"/>
      <headerFooter alignWithMargins="0"/>
    </customSheetView>
    <customSheetView guid="{78050A83-32E7-4E8A-8D5B-422FEC3E33A9}" topLeftCell="A8">
      <selection activeCell="AJ14" sqref="AJ14"/>
      <pageMargins left="0.75" right="0.75" top="1" bottom="1" header="0.51200000000000001" footer="0.51200000000000001"/>
      <pageSetup orientation="portrait" horizontalDpi="300" verticalDpi="300" r:id="rId7"/>
      <headerFooter alignWithMargins="0"/>
    </customSheetView>
    <customSheetView guid="{56D57D32-AE62-4D77-AF15-973F044CB1DE}" topLeftCell="J16">
      <selection activeCell="AK24" sqref="AK24"/>
      <pageMargins left="0.75" right="0.75" top="1" bottom="1" header="0.51200000000000001" footer="0.51200000000000001"/>
      <pageSetup orientation="portrait" horizontalDpi="300" verticalDpi="300" r:id="rId8"/>
      <headerFooter alignWithMargins="0"/>
    </customSheetView>
    <customSheetView guid="{71172E70-7AAE-4468-B3D7-4AACD21BC0A3}" scale="70" topLeftCell="N11">
      <selection activeCell="AD31" sqref="AD31"/>
      <pageMargins left="0.75" right="0.75" top="1" bottom="1" header="0.51200000000000001" footer="0.51200000000000001"/>
      <pageSetup orientation="portrait" horizontalDpi="300" verticalDpi="300" r:id="rId9"/>
      <headerFooter alignWithMargins="0"/>
    </customSheetView>
  </customSheetViews>
  <mergeCells count="40">
    <mergeCell ref="AT7:AV7"/>
    <mergeCell ref="AT20:AV20"/>
    <mergeCell ref="AK20:AM20"/>
    <mergeCell ref="AN20:AP20"/>
    <mergeCell ref="AQ20:AS20"/>
    <mergeCell ref="AH7:AJ7"/>
    <mergeCell ref="AK7:AM7"/>
    <mergeCell ref="AN7:AP7"/>
    <mergeCell ref="AQ7:AS7"/>
    <mergeCell ref="D7:F7"/>
    <mergeCell ref="G7:I7"/>
    <mergeCell ref="J7:L7"/>
    <mergeCell ref="M7:O7"/>
    <mergeCell ref="AE7:AG7"/>
    <mergeCell ref="P7:R7"/>
    <mergeCell ref="S7:U7"/>
    <mergeCell ref="V7:X7"/>
    <mergeCell ref="Y7:AA7"/>
    <mergeCell ref="AB7:AD7"/>
    <mergeCell ref="B11:B12"/>
    <mergeCell ref="AW8:AY8"/>
    <mergeCell ref="BF8:BH8"/>
    <mergeCell ref="AZ8:BB8"/>
    <mergeCell ref="BC8:BE8"/>
    <mergeCell ref="B13:B14"/>
    <mergeCell ref="BF21:BH21"/>
    <mergeCell ref="D20:F20"/>
    <mergeCell ref="G20:I20"/>
    <mergeCell ref="J20:L20"/>
    <mergeCell ref="M20:O20"/>
    <mergeCell ref="P20:R20"/>
    <mergeCell ref="S20:U20"/>
    <mergeCell ref="V20:X20"/>
    <mergeCell ref="Y20:AA20"/>
    <mergeCell ref="AB20:AD20"/>
    <mergeCell ref="AE20:AG20"/>
    <mergeCell ref="AH20:AJ20"/>
    <mergeCell ref="BC21:BE21"/>
    <mergeCell ref="AW21:AY21"/>
    <mergeCell ref="BA21:BB21"/>
  </mergeCells>
  <phoneticPr fontId="4"/>
  <pageMargins left="0.75" right="0.75" top="1" bottom="1" header="0.51200000000000001" footer="0.51200000000000001"/>
  <pageSetup orientation="portrait" horizontalDpi="300" verticalDpi="300" r:id="rId1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F30"/>
  <sheetViews>
    <sheetView workbookViewId="0">
      <selection activeCell="D22" sqref="D22"/>
    </sheetView>
  </sheetViews>
  <sheetFormatPr defaultColWidth="9.140625" defaultRowHeight="12.75"/>
  <cols>
    <col min="1" max="1" width="15.85546875" style="19" customWidth="1"/>
    <col min="2" max="2" width="21.140625" style="19" customWidth="1"/>
    <col min="3" max="4" width="17.5703125" style="19" customWidth="1"/>
    <col min="5" max="5" width="17.85546875" style="19" customWidth="1"/>
    <col min="6" max="6" width="17.140625" style="19" customWidth="1"/>
    <col min="7" max="16384" width="9.140625" style="19"/>
  </cols>
  <sheetData>
    <row r="1" spans="1:6" ht="13.5" thickBot="1"/>
    <row r="2" spans="1:6" ht="12.75" customHeight="1" thickBot="1">
      <c r="A2" s="149" t="s">
        <v>42</v>
      </c>
      <c r="B2" s="150"/>
      <c r="C2" s="62" t="s">
        <v>43</v>
      </c>
      <c r="D2" s="62" t="s">
        <v>75</v>
      </c>
      <c r="E2" s="62" t="s">
        <v>76</v>
      </c>
      <c r="F2" s="62" t="s">
        <v>77</v>
      </c>
    </row>
    <row r="3" spans="1:6" ht="13.5" thickBot="1">
      <c r="A3" s="151" t="s">
        <v>78</v>
      </c>
      <c r="B3" s="82"/>
      <c r="C3" s="92" t="s">
        <v>79</v>
      </c>
      <c r="D3" s="92">
        <v>-3</v>
      </c>
      <c r="E3" s="92">
        <v>-3</v>
      </c>
      <c r="F3" s="92">
        <v>-3</v>
      </c>
    </row>
    <row r="4" spans="1:6" ht="13.5" thickBot="1">
      <c r="A4" s="152"/>
      <c r="B4" s="82"/>
      <c r="C4" s="92" t="s">
        <v>79</v>
      </c>
      <c r="D4" s="92" t="s">
        <v>137</v>
      </c>
      <c r="E4" s="92" t="s">
        <v>137</v>
      </c>
      <c r="F4" s="92" t="s">
        <v>137</v>
      </c>
    </row>
    <row r="5" spans="1:6" ht="13.5" thickBot="1">
      <c r="A5" s="153"/>
      <c r="B5" s="83" t="s">
        <v>81</v>
      </c>
      <c r="C5" s="92" t="s">
        <v>79</v>
      </c>
      <c r="D5" s="92">
        <v>0</v>
      </c>
      <c r="E5" s="92" t="s">
        <v>55</v>
      </c>
      <c r="F5" s="92" t="s">
        <v>55</v>
      </c>
    </row>
    <row r="6" spans="1:6" ht="13.5" customHeight="1" thickBot="1">
      <c r="A6" s="151" t="s">
        <v>82</v>
      </c>
      <c r="B6" s="82"/>
      <c r="C6" s="92" t="s">
        <v>83</v>
      </c>
      <c r="D6" s="92" t="s">
        <v>138</v>
      </c>
      <c r="E6" s="92" t="s">
        <v>55</v>
      </c>
      <c r="F6" s="92" t="s">
        <v>55</v>
      </c>
    </row>
    <row r="7" spans="1:6" ht="13.5" customHeight="1" thickBot="1">
      <c r="A7" s="152"/>
      <c r="B7" s="82"/>
      <c r="C7" s="92" t="s">
        <v>83</v>
      </c>
      <c r="D7" s="92" t="s">
        <v>139</v>
      </c>
      <c r="E7" s="92" t="s">
        <v>55</v>
      </c>
      <c r="F7" s="92" t="s">
        <v>55</v>
      </c>
    </row>
    <row r="8" spans="1:6" ht="13.5" customHeight="1" thickBot="1">
      <c r="A8" s="153"/>
      <c r="B8" s="82"/>
      <c r="C8" s="92" t="s">
        <v>83</v>
      </c>
      <c r="D8" s="92" t="s">
        <v>140</v>
      </c>
      <c r="E8" s="92" t="s">
        <v>55</v>
      </c>
      <c r="F8" s="92" t="s">
        <v>55</v>
      </c>
    </row>
    <row r="9" spans="1:6" ht="26.25" customHeight="1" thickBot="1">
      <c r="A9" s="154"/>
      <c r="B9" s="155"/>
      <c r="C9" s="92" t="s">
        <v>79</v>
      </c>
      <c r="D9" s="92" t="s">
        <v>147</v>
      </c>
      <c r="E9" s="92" t="s">
        <v>145</v>
      </c>
      <c r="F9" s="92" t="s">
        <v>146</v>
      </c>
    </row>
    <row r="10" spans="1:6" ht="13.5" thickBot="1">
      <c r="A10" s="147" t="s">
        <v>118</v>
      </c>
      <c r="B10" s="148"/>
      <c r="C10" s="92" t="s">
        <v>46</v>
      </c>
      <c r="D10" s="92">
        <v>10</v>
      </c>
      <c r="E10" s="92">
        <v>10</v>
      </c>
      <c r="F10" s="92">
        <v>10</v>
      </c>
    </row>
    <row r="11" spans="1:6" ht="13.5" customHeight="1" thickBot="1">
      <c r="A11" s="147" t="s">
        <v>87</v>
      </c>
      <c r="B11" s="148"/>
      <c r="C11" s="92"/>
      <c r="D11" s="92" t="s">
        <v>88</v>
      </c>
      <c r="E11" s="92" t="s">
        <v>88</v>
      </c>
      <c r="F11" s="92" t="s">
        <v>88</v>
      </c>
    </row>
    <row r="12" spans="1:6" ht="13.5" thickBot="1">
      <c r="A12" s="147" t="s">
        <v>89</v>
      </c>
      <c r="B12" s="148"/>
      <c r="C12" s="93" t="s">
        <v>119</v>
      </c>
      <c r="D12" s="92" t="s">
        <v>55</v>
      </c>
      <c r="E12" s="92">
        <v>3</v>
      </c>
      <c r="F12" s="92">
        <v>-1</v>
      </c>
    </row>
    <row r="13" spans="1:6" ht="13.5" thickBot="1">
      <c r="A13" s="147" t="s">
        <v>90</v>
      </c>
      <c r="B13" s="148"/>
      <c r="C13" s="92" t="s">
        <v>91</v>
      </c>
      <c r="D13" s="92" t="s">
        <v>55</v>
      </c>
      <c r="E13" s="92">
        <v>300</v>
      </c>
      <c r="F13" s="92">
        <v>-100</v>
      </c>
    </row>
    <row r="14" spans="1:6" ht="13.5" thickBot="1">
      <c r="A14" s="147" t="s">
        <v>92</v>
      </c>
      <c r="B14" s="148"/>
      <c r="C14" s="92"/>
      <c r="D14" s="92">
        <v>0</v>
      </c>
      <c r="E14" s="92">
        <v>1</v>
      </c>
      <c r="F14" s="92">
        <v>128</v>
      </c>
    </row>
    <row r="15" spans="1:6" ht="13.5" thickBot="1">
      <c r="A15" s="147" t="s">
        <v>104</v>
      </c>
      <c r="B15" s="148"/>
      <c r="C15" s="92"/>
      <c r="D15" s="92">
        <v>2</v>
      </c>
      <c r="E15" s="92" t="s">
        <v>141</v>
      </c>
      <c r="F15" s="92" t="s">
        <v>141</v>
      </c>
    </row>
    <row r="16" spans="1:6" ht="13.5" thickBot="1">
      <c r="A16" s="147" t="s">
        <v>105</v>
      </c>
      <c r="B16" s="148"/>
      <c r="C16" s="92"/>
      <c r="D16" s="92">
        <v>6</v>
      </c>
      <c r="E16" s="92" t="s">
        <v>142</v>
      </c>
      <c r="F16" s="92" t="s">
        <v>142</v>
      </c>
    </row>
    <row r="17" spans="1:6" ht="36.75" thickBot="1">
      <c r="A17" s="147" t="s">
        <v>158</v>
      </c>
      <c r="B17" s="159"/>
      <c r="C17" s="92" t="s">
        <v>157</v>
      </c>
      <c r="D17" s="88" t="s">
        <v>172</v>
      </c>
      <c r="E17" s="88" t="s">
        <v>55</v>
      </c>
      <c r="F17" s="88" t="s">
        <v>55</v>
      </c>
    </row>
    <row r="18" spans="1:6" ht="13.5" thickBot="1">
      <c r="A18" s="147" t="s">
        <v>160</v>
      </c>
      <c r="B18" s="159"/>
      <c r="C18" s="92" t="s">
        <v>159</v>
      </c>
      <c r="D18" s="88">
        <v>8</v>
      </c>
      <c r="E18" s="88" t="s">
        <v>55</v>
      </c>
      <c r="F18" s="88" t="s">
        <v>55</v>
      </c>
    </row>
    <row r="19" spans="1:6" ht="13.5" thickBot="1">
      <c r="A19" s="147" t="s">
        <v>161</v>
      </c>
      <c r="B19" s="159"/>
      <c r="C19" s="92" t="s">
        <v>159</v>
      </c>
      <c r="D19" s="88">
        <v>5</v>
      </c>
      <c r="E19" s="88" t="s">
        <v>55</v>
      </c>
      <c r="F19" s="88" t="s">
        <v>55</v>
      </c>
    </row>
    <row r="20" spans="1:6" ht="21.75" customHeight="1" thickBot="1">
      <c r="A20" s="147" t="s">
        <v>163</v>
      </c>
      <c r="B20" s="159"/>
      <c r="C20" s="92"/>
      <c r="D20" s="92" t="s">
        <v>162</v>
      </c>
      <c r="E20" s="88" t="s">
        <v>55</v>
      </c>
      <c r="F20" s="88" t="s">
        <v>55</v>
      </c>
    </row>
    <row r="21" spans="1:6" ht="28.5" customHeight="1" thickBot="1">
      <c r="A21" s="147" t="s">
        <v>164</v>
      </c>
      <c r="B21" s="159"/>
      <c r="C21" s="92"/>
      <c r="D21" s="90" t="s">
        <v>167</v>
      </c>
      <c r="E21" s="89" t="s">
        <v>55</v>
      </c>
      <c r="F21" s="89" t="s">
        <v>55</v>
      </c>
    </row>
    <row r="22" spans="1:6" ht="28.5" customHeight="1" thickBot="1">
      <c r="A22" s="147" t="s">
        <v>166</v>
      </c>
      <c r="B22" s="159"/>
      <c r="C22" s="92"/>
      <c r="D22" s="92" t="s">
        <v>55</v>
      </c>
      <c r="E22" s="88" t="s">
        <v>165</v>
      </c>
      <c r="F22" s="88" t="s">
        <v>165</v>
      </c>
    </row>
    <row r="23" spans="1:6" ht="28.5" customHeight="1" thickBot="1">
      <c r="A23" s="147" t="s">
        <v>168</v>
      </c>
      <c r="B23" s="159"/>
      <c r="C23" s="92"/>
      <c r="D23" s="147" t="s">
        <v>169</v>
      </c>
      <c r="E23" s="160"/>
      <c r="F23" s="159"/>
    </row>
    <row r="24" spans="1:6" ht="36.75" customHeight="1" thickBot="1">
      <c r="A24" s="147" t="s">
        <v>149</v>
      </c>
      <c r="B24" s="159"/>
      <c r="C24" s="92" t="s">
        <v>150</v>
      </c>
      <c r="D24" s="92" t="s">
        <v>68</v>
      </c>
      <c r="E24" s="92">
        <v>20</v>
      </c>
      <c r="F24" s="92">
        <v>20</v>
      </c>
    </row>
    <row r="25" spans="1:6" ht="95.25" customHeight="1" thickBot="1">
      <c r="A25" s="161" t="s">
        <v>111</v>
      </c>
      <c r="B25" s="159"/>
      <c r="C25" s="92"/>
      <c r="D25" s="92" t="s">
        <v>68</v>
      </c>
      <c r="E25" s="92" t="s">
        <v>173</v>
      </c>
      <c r="F25" s="92" t="s">
        <v>174</v>
      </c>
    </row>
    <row r="26" spans="1:6" ht="36.75" customHeight="1" thickBot="1">
      <c r="A26" s="162" t="s">
        <v>152</v>
      </c>
      <c r="B26" s="91" t="s">
        <v>153</v>
      </c>
      <c r="C26" s="92" t="s">
        <v>151</v>
      </c>
      <c r="D26" s="92" t="s">
        <v>68</v>
      </c>
      <c r="E26" s="92">
        <v>20</v>
      </c>
      <c r="F26" s="92">
        <v>20</v>
      </c>
    </row>
    <row r="27" spans="1:6" ht="36.75" customHeight="1" thickBot="1">
      <c r="A27" s="163"/>
      <c r="B27" s="91" t="s">
        <v>154</v>
      </c>
      <c r="C27" s="92" t="s">
        <v>112</v>
      </c>
      <c r="D27" s="92" t="s">
        <v>55</v>
      </c>
      <c r="E27" s="92">
        <v>80</v>
      </c>
      <c r="F27" s="92">
        <v>80</v>
      </c>
    </row>
    <row r="28" spans="1:6" ht="13.5" thickBot="1">
      <c r="A28" s="147" t="s">
        <v>116</v>
      </c>
      <c r="B28" s="148"/>
      <c r="C28" s="87"/>
      <c r="D28" s="87" t="s">
        <v>117</v>
      </c>
      <c r="E28" s="87" t="s">
        <v>117</v>
      </c>
      <c r="F28" s="89" t="s">
        <v>117</v>
      </c>
    </row>
    <row r="29" spans="1:6">
      <c r="A29" s="164" t="s">
        <v>143</v>
      </c>
      <c r="B29" s="165"/>
      <c r="C29" s="165"/>
      <c r="D29" s="165"/>
      <c r="E29" s="165"/>
      <c r="F29" s="166"/>
    </row>
    <row r="30" spans="1:6" ht="13.5" thickBot="1">
      <c r="A30" s="156" t="s">
        <v>144</v>
      </c>
      <c r="B30" s="157"/>
      <c r="C30" s="157"/>
      <c r="D30" s="157"/>
      <c r="E30" s="157"/>
      <c r="F30" s="158"/>
    </row>
  </sheetData>
  <customSheetViews>
    <customSheetView guid="{6243439C-A62E-4FF1-AE72-B7737AEAB370}">
      <selection activeCell="D22" sqref="D22"/>
      <pageMargins left="0.7" right="0.7" top="0.75" bottom="0.75" header="0.3" footer="0.3"/>
    </customSheetView>
    <customSheetView guid="{43C43D9B-E461-431A-950D-29089BA10E8A}">
      <selection activeCell="D22" sqref="D22"/>
      <pageMargins left="0.7" right="0.7" top="0.75" bottom="0.75" header="0.3" footer="0.3"/>
    </customSheetView>
    <customSheetView guid="{ED851F92-32E5-4396-8034-7C6CD56301FA}">
      <selection activeCell="D22" sqref="D22"/>
      <pageMargins left="0.7" right="0.7" top="0.75" bottom="0.75" header="0.3" footer="0.3"/>
    </customSheetView>
    <customSheetView guid="{0D9F7238-F8C1-4C9E-A752-284F1D0F6C48}">
      <selection activeCell="D22" sqref="D22"/>
      <pageMargins left="0.7" right="0.7" top="0.75" bottom="0.75" header="0.3" footer="0.3"/>
    </customSheetView>
    <customSheetView guid="{98BDB55E-B7CE-4EF4-AE09-B961775F6305}">
      <selection activeCell="D22" sqref="D22"/>
      <pageMargins left="0.7" right="0.7" top="0.75" bottom="0.75" header="0.3" footer="0.3"/>
    </customSheetView>
    <customSheetView guid="{83FEA03E-7274-477D-AB4D-E6BDE4EFE75D}">
      <selection activeCell="D22" sqref="D22"/>
      <pageMargins left="0.7" right="0.7" top="0.75" bottom="0.75" header="0.3" footer="0.3"/>
    </customSheetView>
    <customSheetView guid="{78050A83-32E7-4E8A-8D5B-422FEC3E33A9}">
      <selection activeCell="D22" sqref="D22"/>
      <pageMargins left="0.7" right="0.7" top="0.75" bottom="0.75" header="0.3" footer="0.3"/>
    </customSheetView>
    <customSheetView guid="{56D57D32-AE62-4D77-AF15-973F044CB1DE}">
      <selection activeCell="D22" sqref="D22"/>
      <pageMargins left="0.7" right="0.7" top="0.75" bottom="0.75" header="0.3" footer="0.3"/>
    </customSheetView>
    <customSheetView guid="{71172E70-7AAE-4468-B3D7-4AACD21BC0A3}">
      <selection activeCell="D22" sqref="D22"/>
      <pageMargins left="0.7" right="0.7" top="0.75" bottom="0.75" header="0.3" footer="0.3"/>
    </customSheetView>
  </customSheetViews>
  <mergeCells count="25">
    <mergeCell ref="A30:F30"/>
    <mergeCell ref="A17:B17"/>
    <mergeCell ref="A18:B18"/>
    <mergeCell ref="A19:B19"/>
    <mergeCell ref="A20:B20"/>
    <mergeCell ref="A21:B21"/>
    <mergeCell ref="A24:B24"/>
    <mergeCell ref="A22:B22"/>
    <mergeCell ref="A23:B23"/>
    <mergeCell ref="D23:F23"/>
    <mergeCell ref="A25:B25"/>
    <mergeCell ref="A26:A27"/>
    <mergeCell ref="A28:B28"/>
    <mergeCell ref="A29:F29"/>
    <mergeCell ref="A12:B12"/>
    <mergeCell ref="A13:B13"/>
    <mergeCell ref="A14:B14"/>
    <mergeCell ref="A15:B15"/>
    <mergeCell ref="A16:B16"/>
    <mergeCell ref="A11:B11"/>
    <mergeCell ref="A2:B2"/>
    <mergeCell ref="A3:A5"/>
    <mergeCell ref="A6:A8"/>
    <mergeCell ref="A9:B9"/>
    <mergeCell ref="A10:B10"/>
  </mergeCells>
  <phoneticPr fontId="8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52225" r:id="rId3">
          <objectPr defaultSize="0" autoPict="0" r:id="rId4">
            <anchor moveWithCells="1" sizeWithCells="1">
              <from>
                <xdr:col>1</xdr:col>
                <xdr:colOff>361950</xdr:colOff>
                <xdr:row>6</xdr:row>
                <xdr:rowOff>9525</xdr:rowOff>
              </from>
              <to>
                <xdr:col>1</xdr:col>
                <xdr:colOff>523875</xdr:colOff>
                <xdr:row>7</xdr:row>
                <xdr:rowOff>0</xdr:rowOff>
              </to>
            </anchor>
          </objectPr>
        </oleObject>
      </mc:Choice>
      <mc:Fallback>
        <oleObject progId="Equation.3" shapeId="52225" r:id="rId3"/>
      </mc:Fallback>
    </mc:AlternateContent>
    <mc:AlternateContent xmlns:mc="http://schemas.openxmlformats.org/markup-compatibility/2006">
      <mc:Choice Requires="x14">
        <oleObject progId="Equation.3" shapeId="52226" r:id="rId5">
          <objectPr defaultSize="0" autoPict="0" r:id="rId6">
            <anchor moveWithCells="1" sizeWithCells="1">
              <from>
                <xdr:col>1</xdr:col>
                <xdr:colOff>352425</xdr:colOff>
                <xdr:row>7</xdr:row>
                <xdr:rowOff>9525</xdr:rowOff>
              </from>
              <to>
                <xdr:col>1</xdr:col>
                <xdr:colOff>504825</xdr:colOff>
                <xdr:row>7</xdr:row>
                <xdr:rowOff>104775</xdr:rowOff>
              </to>
            </anchor>
          </objectPr>
        </oleObject>
      </mc:Choice>
      <mc:Fallback>
        <oleObject progId="Equation.3" shapeId="52226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30"/>
  <sheetViews>
    <sheetView workbookViewId="0">
      <selection activeCell="A22" sqref="A22:D23"/>
    </sheetView>
  </sheetViews>
  <sheetFormatPr defaultRowHeight="12.75"/>
  <cols>
    <col min="5" max="5" width="17.28515625" customWidth="1"/>
    <col min="6" max="6" width="20.28515625" customWidth="1"/>
    <col min="7" max="7" width="14.5703125" customWidth="1"/>
    <col min="8" max="8" width="22.28515625" customWidth="1"/>
  </cols>
  <sheetData>
    <row r="1" spans="1:8" ht="13.5" thickBot="1">
      <c r="A1" s="183" t="s">
        <v>156</v>
      </c>
      <c r="B1" s="184"/>
      <c r="C1" s="184"/>
      <c r="D1" s="184"/>
      <c r="E1" s="184"/>
      <c r="F1" s="184"/>
      <c r="G1" s="184"/>
      <c r="H1" s="184"/>
    </row>
    <row r="2" spans="1:8" ht="13.5" customHeight="1" thickBot="1">
      <c r="A2" s="185" t="s">
        <v>42</v>
      </c>
      <c r="B2" s="186"/>
      <c r="C2" s="186"/>
      <c r="D2" s="187"/>
      <c r="E2" s="63" t="s">
        <v>43</v>
      </c>
      <c r="F2" s="63" t="s">
        <v>75</v>
      </c>
      <c r="G2" s="63" t="s">
        <v>76</v>
      </c>
      <c r="H2" s="63" t="s">
        <v>77</v>
      </c>
    </row>
    <row r="3" spans="1:8" ht="13.5" thickBot="1">
      <c r="A3" s="167" t="s">
        <v>78</v>
      </c>
      <c r="B3" s="168"/>
      <c r="C3" s="169"/>
      <c r="D3" s="82"/>
      <c r="E3" s="65" t="s">
        <v>79</v>
      </c>
      <c r="F3" s="65">
        <v>0</v>
      </c>
      <c r="G3" s="65">
        <v>0</v>
      </c>
      <c r="H3" s="65">
        <v>0</v>
      </c>
    </row>
    <row r="4" spans="1:8" ht="13.5" thickBot="1">
      <c r="A4" s="170"/>
      <c r="B4" s="171"/>
      <c r="C4" s="172"/>
      <c r="D4" s="82"/>
      <c r="E4" s="65" t="s">
        <v>79</v>
      </c>
      <c r="F4" s="65" t="s">
        <v>80</v>
      </c>
      <c r="G4" s="65" t="s">
        <v>80</v>
      </c>
      <c r="H4" s="65" t="s">
        <v>80</v>
      </c>
    </row>
    <row r="5" spans="1:8" ht="13.5" thickBot="1">
      <c r="A5" s="173"/>
      <c r="B5" s="174"/>
      <c r="C5" s="175"/>
      <c r="D5" s="83" t="s">
        <v>81</v>
      </c>
      <c r="E5" s="65" t="s">
        <v>79</v>
      </c>
      <c r="F5" s="65">
        <v>-3</v>
      </c>
      <c r="G5" s="65">
        <v>-3</v>
      </c>
      <c r="H5" s="65">
        <v>-3</v>
      </c>
    </row>
    <row r="6" spans="1:8" ht="13.5" thickBot="1">
      <c r="A6" s="147" t="s">
        <v>82</v>
      </c>
      <c r="B6" s="176"/>
      <c r="C6" s="176"/>
      <c r="D6" s="148"/>
      <c r="E6" s="65" t="s">
        <v>83</v>
      </c>
      <c r="F6" s="65">
        <v>-98</v>
      </c>
      <c r="G6" s="65" t="s">
        <v>55</v>
      </c>
      <c r="H6" s="65" t="s">
        <v>55</v>
      </c>
    </row>
    <row r="7" spans="1:8" ht="24.75" thickBot="1">
      <c r="A7" s="154"/>
      <c r="B7" s="177"/>
      <c r="C7" s="177"/>
      <c r="D7" s="155"/>
      <c r="E7" s="65" t="s">
        <v>79</v>
      </c>
      <c r="F7" s="65" t="s">
        <v>84</v>
      </c>
      <c r="G7" s="65" t="s">
        <v>85</v>
      </c>
      <c r="H7" s="65" t="s">
        <v>86</v>
      </c>
    </row>
    <row r="8" spans="1:8" ht="13.5" customHeight="1" thickBot="1">
      <c r="A8" s="147" t="s">
        <v>118</v>
      </c>
      <c r="B8" s="176"/>
      <c r="C8" s="176"/>
      <c r="D8" s="148"/>
      <c r="E8" s="65" t="s">
        <v>46</v>
      </c>
      <c r="F8" s="65">
        <v>10</v>
      </c>
      <c r="G8" s="65">
        <v>10</v>
      </c>
      <c r="H8" s="65">
        <v>10</v>
      </c>
    </row>
    <row r="9" spans="1:8" ht="13.5" thickBot="1">
      <c r="A9" s="147" t="s">
        <v>87</v>
      </c>
      <c r="B9" s="176"/>
      <c r="C9" s="176"/>
      <c r="D9" s="148"/>
      <c r="E9" s="65"/>
      <c r="F9" s="65" t="s">
        <v>88</v>
      </c>
      <c r="G9" s="65" t="s">
        <v>88</v>
      </c>
      <c r="H9" s="65" t="s">
        <v>88</v>
      </c>
    </row>
    <row r="10" spans="1:8" ht="13.5" thickBot="1">
      <c r="A10" s="147" t="s">
        <v>89</v>
      </c>
      <c r="B10" s="176"/>
      <c r="C10" s="176"/>
      <c r="D10" s="148"/>
      <c r="E10" s="83" t="s">
        <v>119</v>
      </c>
      <c r="F10" s="65" t="s">
        <v>55</v>
      </c>
      <c r="G10" s="65">
        <v>3</v>
      </c>
      <c r="H10" s="65">
        <v>-1</v>
      </c>
    </row>
    <row r="11" spans="1:8" ht="13.5" thickBot="1">
      <c r="A11" s="147" t="s">
        <v>90</v>
      </c>
      <c r="B11" s="176"/>
      <c r="C11" s="176"/>
      <c r="D11" s="148"/>
      <c r="E11" s="65" t="s">
        <v>91</v>
      </c>
      <c r="F11" s="65" t="s">
        <v>55</v>
      </c>
      <c r="G11" s="65">
        <v>300</v>
      </c>
      <c r="H11" s="65">
        <v>-100</v>
      </c>
    </row>
    <row r="12" spans="1:8" ht="13.5" thickBot="1">
      <c r="A12" s="147" t="s">
        <v>92</v>
      </c>
      <c r="B12" s="176"/>
      <c r="C12" s="176"/>
      <c r="D12" s="148"/>
      <c r="E12" s="65"/>
      <c r="F12" s="65">
        <v>0</v>
      </c>
      <c r="G12" s="65">
        <v>1</v>
      </c>
      <c r="H12" s="65">
        <v>128</v>
      </c>
    </row>
    <row r="13" spans="1:8" ht="13.5" thickBot="1">
      <c r="A13" s="147" t="s">
        <v>93</v>
      </c>
      <c r="B13" s="176"/>
      <c r="C13" s="176"/>
      <c r="D13" s="148"/>
      <c r="E13" s="65"/>
      <c r="F13" s="147" t="s">
        <v>94</v>
      </c>
      <c r="G13" s="176"/>
      <c r="H13" s="148"/>
    </row>
    <row r="14" spans="1:8" ht="13.5" thickBot="1">
      <c r="A14" s="147" t="s">
        <v>95</v>
      </c>
      <c r="B14" s="176"/>
      <c r="C14" s="176"/>
      <c r="D14" s="148"/>
      <c r="E14" s="65"/>
      <c r="F14" s="65" t="s">
        <v>96</v>
      </c>
      <c r="G14" s="65" t="s">
        <v>55</v>
      </c>
      <c r="H14" s="65" t="s">
        <v>55</v>
      </c>
    </row>
    <row r="15" spans="1:8">
      <c r="A15" s="167" t="s">
        <v>97</v>
      </c>
      <c r="B15" s="168"/>
      <c r="C15" s="168"/>
      <c r="D15" s="169"/>
      <c r="E15" s="151" t="s">
        <v>98</v>
      </c>
      <c r="F15" s="181" t="s">
        <v>122</v>
      </c>
      <c r="G15" s="151" t="s">
        <v>55</v>
      </c>
      <c r="H15" s="151" t="s">
        <v>55</v>
      </c>
    </row>
    <row r="16" spans="1:8" ht="13.5" customHeight="1" thickBot="1">
      <c r="A16" s="178" t="s">
        <v>120</v>
      </c>
      <c r="B16" s="179"/>
      <c r="C16" s="179"/>
      <c r="D16" s="180"/>
      <c r="E16" s="153"/>
      <c r="F16" s="182"/>
      <c r="G16" s="153"/>
      <c r="H16" s="153"/>
    </row>
    <row r="17" spans="1:8" ht="13.5" thickBot="1">
      <c r="A17" s="147" t="s">
        <v>99</v>
      </c>
      <c r="B17" s="176"/>
      <c r="C17" s="176"/>
      <c r="D17" s="148"/>
      <c r="E17" s="65"/>
      <c r="F17" s="65">
        <v>8</v>
      </c>
      <c r="G17" s="65" t="s">
        <v>55</v>
      </c>
      <c r="H17" s="65" t="s">
        <v>55</v>
      </c>
    </row>
    <row r="18" spans="1:8">
      <c r="A18" s="167" t="s">
        <v>100</v>
      </c>
      <c r="B18" s="168"/>
      <c r="C18" s="168"/>
      <c r="D18" s="169"/>
      <c r="E18" s="151" t="s">
        <v>101</v>
      </c>
      <c r="F18" s="84" t="s">
        <v>102</v>
      </c>
      <c r="G18" s="151" t="s">
        <v>55</v>
      </c>
      <c r="H18" s="151" t="s">
        <v>55</v>
      </c>
    </row>
    <row r="19" spans="1:8" ht="13.5" thickBot="1">
      <c r="A19" s="178" t="s">
        <v>121</v>
      </c>
      <c r="B19" s="179"/>
      <c r="C19" s="179"/>
      <c r="D19" s="180"/>
      <c r="E19" s="153"/>
      <c r="F19" s="65" t="s">
        <v>103</v>
      </c>
      <c r="G19" s="153"/>
      <c r="H19" s="153"/>
    </row>
    <row r="20" spans="1:8" ht="13.5" thickBot="1">
      <c r="A20" s="147" t="s">
        <v>104</v>
      </c>
      <c r="B20" s="176"/>
      <c r="C20" s="176"/>
      <c r="D20" s="148"/>
      <c r="E20" s="65"/>
      <c r="F20" s="65">
        <v>2</v>
      </c>
      <c r="G20" s="65">
        <v>2</v>
      </c>
      <c r="H20" s="65">
        <v>2</v>
      </c>
    </row>
    <row r="21" spans="1:8" ht="13.5" thickBot="1">
      <c r="A21" s="147" t="s">
        <v>105</v>
      </c>
      <c r="B21" s="176"/>
      <c r="C21" s="176"/>
      <c r="D21" s="148"/>
      <c r="E21" s="65"/>
      <c r="F21" s="65" t="s">
        <v>106</v>
      </c>
      <c r="G21" s="65" t="s">
        <v>55</v>
      </c>
      <c r="H21" s="65" t="s">
        <v>55</v>
      </c>
    </row>
    <row r="22" spans="1:8" ht="24">
      <c r="A22" s="167" t="s">
        <v>107</v>
      </c>
      <c r="B22" s="168"/>
      <c r="C22" s="168"/>
      <c r="D22" s="169"/>
      <c r="E22" s="151"/>
      <c r="F22" s="84" t="s">
        <v>108</v>
      </c>
      <c r="G22" s="151" t="s">
        <v>55</v>
      </c>
      <c r="H22" s="151" t="s">
        <v>55</v>
      </c>
    </row>
    <row r="23" spans="1:8" ht="13.5" thickBot="1">
      <c r="A23" s="173"/>
      <c r="B23" s="174"/>
      <c r="C23" s="174"/>
      <c r="D23" s="175"/>
      <c r="E23" s="153"/>
      <c r="F23" s="65" t="s">
        <v>109</v>
      </c>
      <c r="G23" s="153"/>
      <c r="H23" s="153"/>
    </row>
    <row r="24" spans="1:8" ht="36.75" thickBot="1">
      <c r="A24" s="147" t="s">
        <v>110</v>
      </c>
      <c r="B24" s="176"/>
      <c r="C24" s="176"/>
      <c r="D24" s="148"/>
      <c r="E24" s="65"/>
      <c r="F24" s="65" t="s">
        <v>175</v>
      </c>
      <c r="G24" s="65" t="s">
        <v>55</v>
      </c>
      <c r="H24" s="65" t="s">
        <v>55</v>
      </c>
    </row>
    <row r="25" spans="1:8" s="19" customFormat="1" ht="13.5" thickBot="1">
      <c r="A25" s="147" t="s">
        <v>170</v>
      </c>
      <c r="B25" s="160"/>
      <c r="C25" s="160"/>
      <c r="D25" s="159"/>
      <c r="E25" s="89"/>
      <c r="F25" s="147" t="s">
        <v>171</v>
      </c>
      <c r="G25" s="160"/>
      <c r="H25" s="159"/>
    </row>
    <row r="26" spans="1:8" ht="60.75" thickBot="1">
      <c r="A26" s="147" t="s">
        <v>155</v>
      </c>
      <c r="B26" s="176"/>
      <c r="C26" s="176"/>
      <c r="D26" s="148"/>
      <c r="E26" s="65"/>
      <c r="F26" s="65" t="s">
        <v>55</v>
      </c>
      <c r="G26" s="65" t="s">
        <v>176</v>
      </c>
      <c r="H26" s="65" t="s">
        <v>177</v>
      </c>
    </row>
    <row r="27" spans="1:8" ht="24" customHeight="1" thickBot="1">
      <c r="A27" s="147" t="s">
        <v>148</v>
      </c>
      <c r="B27" s="176"/>
      <c r="C27" s="176"/>
      <c r="D27" s="148"/>
      <c r="E27" s="65" t="s">
        <v>112</v>
      </c>
      <c r="F27" s="65"/>
      <c r="G27" s="65">
        <v>20</v>
      </c>
      <c r="H27" s="65">
        <v>20</v>
      </c>
    </row>
    <row r="28" spans="1:8" ht="34.5" customHeight="1" thickBot="1">
      <c r="A28" s="167" t="s">
        <v>113</v>
      </c>
      <c r="B28" s="169"/>
      <c r="C28" s="147" t="s">
        <v>114</v>
      </c>
      <c r="D28" s="148"/>
      <c r="E28" s="65" t="s">
        <v>112</v>
      </c>
      <c r="F28" s="65" t="s">
        <v>55</v>
      </c>
      <c r="G28" s="65">
        <v>80</v>
      </c>
      <c r="H28" s="65">
        <v>80</v>
      </c>
    </row>
    <row r="29" spans="1:8" ht="13.5" thickBot="1">
      <c r="A29" s="173"/>
      <c r="B29" s="175"/>
      <c r="C29" s="147" t="s">
        <v>115</v>
      </c>
      <c r="D29" s="148"/>
      <c r="E29" s="65" t="s">
        <v>112</v>
      </c>
      <c r="F29" s="65" t="s">
        <v>55</v>
      </c>
      <c r="G29" s="65">
        <v>20</v>
      </c>
      <c r="H29" s="65">
        <v>20</v>
      </c>
    </row>
    <row r="30" spans="1:8" ht="13.5" thickBot="1">
      <c r="A30" s="147" t="s">
        <v>116</v>
      </c>
      <c r="B30" s="176"/>
      <c r="C30" s="176"/>
      <c r="D30" s="148"/>
      <c r="E30" s="65"/>
      <c r="F30" s="65" t="s">
        <v>117</v>
      </c>
      <c r="G30" s="65" t="s">
        <v>117</v>
      </c>
      <c r="H30" s="65" t="s">
        <v>117</v>
      </c>
    </row>
  </sheetData>
  <customSheetViews>
    <customSheetView guid="{6243439C-A62E-4FF1-AE72-B7737AEAB370}">
      <selection activeCell="A22" sqref="A22:D23"/>
      <pageMargins left="0.7" right="0.7" top="0.75" bottom="0.75" header="0.3" footer="0.3"/>
      <pageSetup paperSize="9" orientation="portrait" r:id="rId1"/>
    </customSheetView>
    <customSheetView guid="{43C43D9B-E461-431A-950D-29089BA10E8A}">
      <selection activeCell="A22" sqref="A22:D23"/>
      <pageMargins left="0.7" right="0.7" top="0.75" bottom="0.75" header="0.3" footer="0.3"/>
      <pageSetup paperSize="9" orientation="portrait" r:id="rId2"/>
    </customSheetView>
    <customSheetView guid="{ED851F92-32E5-4396-8034-7C6CD56301FA}">
      <selection activeCell="A22" sqref="A22:D23"/>
      <pageMargins left="0.7" right="0.7" top="0.75" bottom="0.75" header="0.3" footer="0.3"/>
      <pageSetup paperSize="9" orientation="portrait" r:id="rId3"/>
    </customSheetView>
    <customSheetView guid="{0D9F7238-F8C1-4C9E-A752-284F1D0F6C48}">
      <selection activeCell="A22" sqref="A22:D23"/>
      <pageMargins left="0.7" right="0.7" top="0.75" bottom="0.75" header="0.3" footer="0.3"/>
      <pageSetup paperSize="9" orientation="portrait" r:id="rId4"/>
    </customSheetView>
    <customSheetView guid="{98BDB55E-B7CE-4EF4-AE09-B961775F6305}">
      <selection activeCell="A22" sqref="A22:D23"/>
      <pageMargins left="0.7" right="0.7" top="0.75" bottom="0.75" header="0.3" footer="0.3"/>
      <pageSetup paperSize="9" orientation="portrait" r:id="rId5"/>
    </customSheetView>
    <customSheetView guid="{83FEA03E-7274-477D-AB4D-E6BDE4EFE75D}">
      <selection activeCell="A22" sqref="A22:D23"/>
      <pageMargins left="0.7" right="0.7" top="0.75" bottom="0.75" header="0.3" footer="0.3"/>
      <pageSetup paperSize="9" orientation="portrait" r:id="rId6"/>
    </customSheetView>
    <customSheetView guid="{78050A83-32E7-4E8A-8D5B-422FEC3E33A9}">
      <selection activeCell="A22" sqref="A22:D23"/>
      <pageMargins left="0.7" right="0.7" top="0.75" bottom="0.75" header="0.3" footer="0.3"/>
      <pageSetup paperSize="9" orientation="portrait" r:id="rId7"/>
    </customSheetView>
    <customSheetView guid="{56D57D32-AE62-4D77-AF15-973F044CB1DE}">
      <selection activeCell="A22" sqref="A22:D23"/>
      <pageMargins left="0.7" right="0.7" top="0.75" bottom="0.75" header="0.3" footer="0.3"/>
      <pageSetup paperSize="9" orientation="portrait" r:id="rId8"/>
    </customSheetView>
    <customSheetView guid="{71172E70-7AAE-4468-B3D7-4AACD21BC0A3}">
      <selection activeCell="A22" sqref="A22:D23"/>
      <pageMargins left="0.7" right="0.7" top="0.75" bottom="0.75" header="0.3" footer="0.3"/>
      <pageSetup paperSize="9" orientation="portrait" r:id="rId9"/>
    </customSheetView>
  </customSheetViews>
  <mergeCells count="40">
    <mergeCell ref="A25:D25"/>
    <mergeCell ref="F25:H25"/>
    <mergeCell ref="A30:D30"/>
    <mergeCell ref="A1:H1"/>
    <mergeCell ref="A2:D2"/>
    <mergeCell ref="A24:D24"/>
    <mergeCell ref="A26:D26"/>
    <mergeCell ref="A27:D27"/>
    <mergeCell ref="A28:B29"/>
    <mergeCell ref="C28:D28"/>
    <mergeCell ref="C29:D29"/>
    <mergeCell ref="A20:D20"/>
    <mergeCell ref="A21:D21"/>
    <mergeCell ref="A22:D23"/>
    <mergeCell ref="E22:E23"/>
    <mergeCell ref="G22:G23"/>
    <mergeCell ref="H22:H23"/>
    <mergeCell ref="A17:D17"/>
    <mergeCell ref="A18:D18"/>
    <mergeCell ref="A19:D19"/>
    <mergeCell ref="E18:E19"/>
    <mergeCell ref="G18:G19"/>
    <mergeCell ref="H18:H19"/>
    <mergeCell ref="H15:H16"/>
    <mergeCell ref="A10:D10"/>
    <mergeCell ref="A11:D11"/>
    <mergeCell ref="A12:D12"/>
    <mergeCell ref="A13:D13"/>
    <mergeCell ref="F13:H13"/>
    <mergeCell ref="A14:D14"/>
    <mergeCell ref="A15:D15"/>
    <mergeCell ref="A16:D16"/>
    <mergeCell ref="E15:E16"/>
    <mergeCell ref="F15:F16"/>
    <mergeCell ref="G15:G16"/>
    <mergeCell ref="A3:C5"/>
    <mergeCell ref="A6:D6"/>
    <mergeCell ref="A7:D7"/>
    <mergeCell ref="A8:D8"/>
    <mergeCell ref="A9:D9"/>
  </mergeCells>
  <phoneticPr fontId="8" type="noConversion"/>
  <pageMargins left="0.7" right="0.7" top="0.75" bottom="0.75" header="0.3" footer="0.3"/>
  <pageSetup paperSize="9" orientation="portrait" r:id="rId10"/>
  <drawing r:id="rId1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1"/>
  <sheetViews>
    <sheetView topLeftCell="A7" workbookViewId="0">
      <selection activeCell="J33" sqref="J33"/>
    </sheetView>
  </sheetViews>
  <sheetFormatPr defaultRowHeight="12.75"/>
  <cols>
    <col min="1" max="1" width="12.5703125" customWidth="1"/>
    <col min="2" max="2" width="16" customWidth="1"/>
    <col min="3" max="3" width="13.85546875" customWidth="1"/>
    <col min="4" max="4" width="18" customWidth="1"/>
    <col min="5" max="5" width="25.7109375" customWidth="1"/>
    <col min="6" max="6" width="21" customWidth="1"/>
    <col min="7" max="7" width="18.85546875" customWidth="1"/>
  </cols>
  <sheetData>
    <row r="1" spans="1:7" s="19" customFormat="1" ht="40.5" customHeight="1" thickBot="1">
      <c r="A1" s="188" t="s">
        <v>228</v>
      </c>
      <c r="B1" s="141"/>
      <c r="C1" s="141"/>
      <c r="D1" s="141"/>
      <c r="E1" s="141"/>
      <c r="F1" s="141"/>
      <c r="G1" s="189"/>
    </row>
    <row r="2" spans="1:7" ht="13.5" thickBot="1">
      <c r="A2" s="149" t="s">
        <v>202</v>
      </c>
      <c r="B2" s="198"/>
      <c r="C2" s="150"/>
      <c r="D2" s="107" t="s">
        <v>43</v>
      </c>
      <c r="E2" s="107" t="s">
        <v>203</v>
      </c>
      <c r="F2" s="107" t="s">
        <v>204</v>
      </c>
      <c r="G2" s="107" t="s">
        <v>205</v>
      </c>
    </row>
    <row r="3" spans="1:7" ht="13.5" thickBot="1">
      <c r="A3" s="167" t="s">
        <v>78</v>
      </c>
      <c r="B3" s="169"/>
      <c r="C3" s="82"/>
      <c r="D3" s="108" t="s">
        <v>79</v>
      </c>
      <c r="E3" s="108">
        <v>0</v>
      </c>
      <c r="F3" s="108">
        <v>0</v>
      </c>
      <c r="G3" s="108">
        <v>0</v>
      </c>
    </row>
    <row r="4" spans="1:7" ht="13.5" thickBot="1">
      <c r="A4" s="170"/>
      <c r="B4" s="172"/>
      <c r="C4" s="82"/>
      <c r="D4" s="108" t="s">
        <v>79</v>
      </c>
      <c r="E4" s="108" t="s">
        <v>80</v>
      </c>
      <c r="F4" s="108">
        <v>0</v>
      </c>
      <c r="G4" s="108">
        <v>0</v>
      </c>
    </row>
    <row r="5" spans="1:7" ht="13.5" thickBot="1">
      <c r="A5" s="173"/>
      <c r="B5" s="175"/>
      <c r="C5" s="83" t="s">
        <v>229</v>
      </c>
      <c r="D5" s="108" t="s">
        <v>79</v>
      </c>
      <c r="E5" s="108">
        <v>-3</v>
      </c>
      <c r="F5" s="108">
        <v>-3</v>
      </c>
      <c r="G5" s="108">
        <v>-3</v>
      </c>
    </row>
    <row r="6" spans="1:7" ht="24.75" thickBot="1">
      <c r="A6" s="147" t="s">
        <v>110</v>
      </c>
      <c r="B6" s="176"/>
      <c r="C6" s="148"/>
      <c r="D6" s="108"/>
      <c r="E6" s="108" t="s">
        <v>55</v>
      </c>
      <c r="F6" s="110" t="s">
        <v>231</v>
      </c>
      <c r="G6" s="108" t="s">
        <v>55</v>
      </c>
    </row>
    <row r="7" spans="1:7" ht="13.5" thickBot="1">
      <c r="A7" s="147" t="s">
        <v>93</v>
      </c>
      <c r="B7" s="176"/>
      <c r="C7" s="148"/>
      <c r="D7" s="108"/>
      <c r="E7" s="108" t="s">
        <v>94</v>
      </c>
      <c r="F7" s="108" t="s">
        <v>94</v>
      </c>
      <c r="G7" s="108" t="s">
        <v>94</v>
      </c>
    </row>
    <row r="8" spans="1:7" ht="13.5" thickBot="1">
      <c r="A8" s="147" t="s">
        <v>206</v>
      </c>
      <c r="B8" s="176"/>
      <c r="C8" s="148"/>
      <c r="D8" s="108"/>
      <c r="E8" s="108" t="s">
        <v>55</v>
      </c>
      <c r="F8" s="108" t="s">
        <v>207</v>
      </c>
      <c r="G8" s="108" t="s">
        <v>55</v>
      </c>
    </row>
    <row r="9" spans="1:7" ht="25.5" customHeight="1" thickBot="1">
      <c r="A9" s="147" t="s">
        <v>208</v>
      </c>
      <c r="B9" s="176"/>
      <c r="C9" s="148"/>
      <c r="D9" s="108" t="s">
        <v>98</v>
      </c>
      <c r="E9" s="108" t="s">
        <v>55</v>
      </c>
      <c r="F9" s="67" t="s">
        <v>122</v>
      </c>
      <c r="G9" s="108" t="s">
        <v>55</v>
      </c>
    </row>
    <row r="10" spans="1:7" ht="24" customHeight="1" thickBot="1">
      <c r="A10" s="147" t="s">
        <v>209</v>
      </c>
      <c r="B10" s="176"/>
      <c r="C10" s="148"/>
      <c r="D10" s="108"/>
      <c r="E10" s="108" t="s">
        <v>55</v>
      </c>
      <c r="F10" s="108">
        <v>0</v>
      </c>
      <c r="G10" s="108" t="s">
        <v>55</v>
      </c>
    </row>
    <row r="11" spans="1:7" ht="24" customHeight="1">
      <c r="A11" s="167" t="s">
        <v>210</v>
      </c>
      <c r="B11" s="168"/>
      <c r="C11" s="169"/>
      <c r="D11" s="151" t="s">
        <v>213</v>
      </c>
      <c r="E11" s="151" t="s">
        <v>55</v>
      </c>
      <c r="F11" s="181" t="s">
        <v>230</v>
      </c>
      <c r="G11" s="151" t="s">
        <v>55</v>
      </c>
    </row>
    <row r="12" spans="1:7" ht="13.5" customHeight="1">
      <c r="A12" s="195" t="s">
        <v>211</v>
      </c>
      <c r="B12" s="196"/>
      <c r="C12" s="197"/>
      <c r="D12" s="152"/>
      <c r="E12" s="152"/>
      <c r="F12" s="190"/>
      <c r="G12" s="152"/>
    </row>
    <row r="13" spans="1:7" ht="13.5" thickBot="1">
      <c r="A13" s="178" t="s">
        <v>212</v>
      </c>
      <c r="B13" s="179"/>
      <c r="C13" s="180"/>
      <c r="D13" s="153"/>
      <c r="E13" s="153"/>
      <c r="F13" s="191"/>
      <c r="G13" s="153"/>
    </row>
    <row r="14" spans="1:7" ht="24.75" thickBot="1">
      <c r="A14" s="154"/>
      <c r="B14" s="177"/>
      <c r="C14" s="155"/>
      <c r="D14" s="108" t="s">
        <v>79</v>
      </c>
      <c r="E14" s="108" t="s">
        <v>214</v>
      </c>
      <c r="F14" s="108" t="s">
        <v>215</v>
      </c>
      <c r="G14" s="108" t="s">
        <v>214</v>
      </c>
    </row>
    <row r="15" spans="1:7" ht="13.5" thickBot="1">
      <c r="A15" s="147" t="s">
        <v>82</v>
      </c>
      <c r="B15" s="176"/>
      <c r="C15" s="148"/>
      <c r="D15" s="108" t="s">
        <v>83</v>
      </c>
      <c r="E15" s="108">
        <v>-98</v>
      </c>
      <c r="F15" s="108">
        <v>-98</v>
      </c>
      <c r="G15" s="108" t="s">
        <v>55</v>
      </c>
    </row>
    <row r="16" spans="1:7" ht="13.5" customHeight="1" thickBot="1">
      <c r="A16" s="147" t="s">
        <v>118</v>
      </c>
      <c r="B16" s="176"/>
      <c r="C16" s="148"/>
      <c r="D16" s="108" t="s">
        <v>46</v>
      </c>
      <c r="E16" s="108">
        <v>10</v>
      </c>
      <c r="F16" s="108">
        <v>10</v>
      </c>
      <c r="G16" s="108">
        <v>10</v>
      </c>
    </row>
    <row r="17" spans="1:7" ht="13.5" thickBot="1">
      <c r="A17" s="147" t="s">
        <v>216</v>
      </c>
      <c r="B17" s="176"/>
      <c r="C17" s="148"/>
      <c r="D17" s="108"/>
      <c r="E17" s="108" t="s">
        <v>117</v>
      </c>
      <c r="F17" s="108" t="s">
        <v>117</v>
      </c>
      <c r="G17" s="108" t="s">
        <v>117</v>
      </c>
    </row>
    <row r="18" spans="1:7" ht="13.5" thickBot="1">
      <c r="A18" s="147" t="s">
        <v>92</v>
      </c>
      <c r="B18" s="176"/>
      <c r="C18" s="148"/>
      <c r="D18" s="108"/>
      <c r="E18" s="108">
        <v>0</v>
      </c>
      <c r="F18" s="108">
        <v>1</v>
      </c>
      <c r="G18" s="108">
        <v>128</v>
      </c>
    </row>
    <row r="19" spans="1:7" ht="13.5" thickBot="1">
      <c r="A19" s="147" t="s">
        <v>104</v>
      </c>
      <c r="B19" s="176"/>
      <c r="C19" s="148"/>
      <c r="D19" s="108"/>
      <c r="E19" s="108">
        <v>1</v>
      </c>
      <c r="F19" s="108">
        <v>2</v>
      </c>
      <c r="G19" s="108">
        <v>2</v>
      </c>
    </row>
    <row r="20" spans="1:7" ht="13.5" thickBot="1">
      <c r="A20" s="147" t="s">
        <v>217</v>
      </c>
      <c r="B20" s="176"/>
      <c r="C20" s="148"/>
      <c r="D20" s="108" t="s">
        <v>218</v>
      </c>
      <c r="E20" s="108">
        <v>-1</v>
      </c>
      <c r="F20" s="108">
        <v>0</v>
      </c>
      <c r="G20" s="108">
        <v>3</v>
      </c>
    </row>
    <row r="21" spans="1:7" ht="13.5" thickBot="1">
      <c r="A21" s="147" t="s">
        <v>219</v>
      </c>
      <c r="B21" s="176"/>
      <c r="C21" s="148"/>
      <c r="D21" s="108" t="s">
        <v>91</v>
      </c>
      <c r="E21" s="108">
        <v>0</v>
      </c>
      <c r="F21" s="108">
        <v>200</v>
      </c>
      <c r="G21" s="108">
        <v>-100</v>
      </c>
    </row>
    <row r="22" spans="1:7" ht="36" customHeight="1" thickBot="1">
      <c r="A22" s="192" t="s">
        <v>220</v>
      </c>
      <c r="B22" s="193"/>
      <c r="C22" s="194"/>
      <c r="D22" s="108"/>
      <c r="E22" s="147" t="s">
        <v>221</v>
      </c>
      <c r="F22" s="148"/>
      <c r="G22" s="108" t="s">
        <v>55</v>
      </c>
    </row>
    <row r="23" spans="1:7" ht="13.5" thickBot="1">
      <c r="A23" s="147" t="s">
        <v>105</v>
      </c>
      <c r="B23" s="176"/>
      <c r="C23" s="148"/>
      <c r="D23" s="108"/>
      <c r="E23" s="108" t="s">
        <v>222</v>
      </c>
      <c r="F23" s="108">
        <v>10</v>
      </c>
      <c r="G23" s="108">
        <v>9</v>
      </c>
    </row>
    <row r="24" spans="1:7" ht="24" customHeight="1" thickBot="1">
      <c r="A24" s="147" t="s">
        <v>223</v>
      </c>
      <c r="B24" s="176"/>
      <c r="C24" s="148"/>
      <c r="D24" s="108"/>
      <c r="E24" s="108" t="s">
        <v>55</v>
      </c>
      <c r="F24" s="108">
        <v>50</v>
      </c>
      <c r="G24" s="108" t="s">
        <v>55</v>
      </c>
    </row>
    <row r="25" spans="1:7" ht="13.5" thickBot="1">
      <c r="A25" s="147" t="s">
        <v>224</v>
      </c>
      <c r="B25" s="176"/>
      <c r="C25" s="148"/>
      <c r="D25" s="108"/>
      <c r="E25" s="108" t="s">
        <v>55</v>
      </c>
      <c r="F25" s="108" t="s">
        <v>225</v>
      </c>
      <c r="G25" s="108" t="s">
        <v>55</v>
      </c>
    </row>
    <row r="26" spans="1:7" ht="24.75" thickBot="1">
      <c r="A26" s="147" t="s">
        <v>111</v>
      </c>
      <c r="B26" s="176"/>
      <c r="C26" s="148"/>
      <c r="D26" s="108"/>
      <c r="E26" s="108" t="s">
        <v>55</v>
      </c>
      <c r="F26" s="108" t="s">
        <v>55</v>
      </c>
      <c r="G26" s="108" t="s">
        <v>226</v>
      </c>
    </row>
    <row r="27" spans="1:7" ht="24" customHeight="1" thickBot="1">
      <c r="A27" s="147" t="s">
        <v>227</v>
      </c>
      <c r="B27" s="176"/>
      <c r="C27" s="148"/>
      <c r="D27" s="108" t="s">
        <v>112</v>
      </c>
      <c r="E27" s="108" t="s">
        <v>55</v>
      </c>
      <c r="F27" s="108" t="s">
        <v>55</v>
      </c>
      <c r="G27" s="108">
        <v>20</v>
      </c>
    </row>
    <row r="28" spans="1:7" ht="82.5" customHeight="1" thickBot="1">
      <c r="A28" s="151" t="s">
        <v>113</v>
      </c>
      <c r="B28" s="147" t="s">
        <v>114</v>
      </c>
      <c r="C28" s="148"/>
      <c r="D28" s="108" t="s">
        <v>112</v>
      </c>
      <c r="E28" s="108" t="s">
        <v>55</v>
      </c>
      <c r="F28" s="108" t="s">
        <v>55</v>
      </c>
      <c r="G28" s="108">
        <v>80</v>
      </c>
    </row>
    <row r="29" spans="1:7" ht="13.5" thickBot="1">
      <c r="A29" s="153"/>
      <c r="B29" s="147" t="s">
        <v>115</v>
      </c>
      <c r="C29" s="148"/>
      <c r="D29" s="108" t="s">
        <v>112</v>
      </c>
      <c r="E29" s="108" t="s">
        <v>55</v>
      </c>
      <c r="F29" s="108" t="s">
        <v>55</v>
      </c>
      <c r="G29" s="108">
        <v>20</v>
      </c>
    </row>
    <row r="30" spans="1:7">
      <c r="A30" s="164" t="s">
        <v>232</v>
      </c>
      <c r="B30" s="165"/>
      <c r="C30" s="165"/>
      <c r="D30" s="165"/>
      <c r="E30" s="165"/>
      <c r="F30" s="165"/>
      <c r="G30" s="166"/>
    </row>
    <row r="31" spans="1:7" ht="36" customHeight="1" thickBot="1">
      <c r="A31" s="156" t="s">
        <v>233</v>
      </c>
      <c r="B31" s="157"/>
      <c r="C31" s="157"/>
      <c r="D31" s="157"/>
      <c r="E31" s="157"/>
      <c r="F31" s="157"/>
      <c r="G31" s="158"/>
    </row>
  </sheetData>
  <customSheetViews>
    <customSheetView guid="{6243439C-A62E-4FF1-AE72-B7737AEAB370}" topLeftCell="A7">
      <selection activeCell="J33" sqref="J33"/>
      <pageMargins left="0.7" right="0.7" top="0.75" bottom="0.75" header="0.3" footer="0.3"/>
    </customSheetView>
    <customSheetView guid="{43C43D9B-E461-431A-950D-29089BA10E8A}" topLeftCell="A7">
      <selection activeCell="J33" sqref="J33"/>
      <pageMargins left="0.7" right="0.7" top="0.75" bottom="0.75" header="0.3" footer="0.3"/>
    </customSheetView>
    <customSheetView guid="{ED851F92-32E5-4396-8034-7C6CD56301FA}" topLeftCell="A7">
      <selection activeCell="J33" sqref="J33"/>
      <pageMargins left="0.7" right="0.7" top="0.75" bottom="0.75" header="0.3" footer="0.3"/>
    </customSheetView>
    <customSheetView guid="{0D9F7238-F8C1-4C9E-A752-284F1D0F6C48}" topLeftCell="A7">
      <selection activeCell="J33" sqref="J33"/>
      <pageMargins left="0.7" right="0.7" top="0.75" bottom="0.75" header="0.3" footer="0.3"/>
    </customSheetView>
    <customSheetView guid="{98BDB55E-B7CE-4EF4-AE09-B961775F6305}" topLeftCell="A13">
      <selection activeCell="A30" sqref="A30:G30"/>
      <pageMargins left="0.7" right="0.7" top="0.75" bottom="0.75" header="0.3" footer="0.3"/>
    </customSheetView>
    <customSheetView guid="{83FEA03E-7274-477D-AB4D-E6BDE4EFE75D}" topLeftCell="A13">
      <selection activeCell="G42" sqref="G42"/>
      <pageMargins left="0.7" right="0.7" top="0.75" bottom="0.75" header="0.3" footer="0.3"/>
    </customSheetView>
    <customSheetView guid="{78050A83-32E7-4E8A-8D5B-422FEC3E33A9}" topLeftCell="A7">
      <selection activeCell="J33" sqref="J33"/>
      <pageMargins left="0.7" right="0.7" top="0.75" bottom="0.75" header="0.3" footer="0.3"/>
    </customSheetView>
    <customSheetView guid="{56D57D32-AE62-4D77-AF15-973F044CB1DE}" topLeftCell="A7">
      <selection activeCell="J33" sqref="J33"/>
      <pageMargins left="0.7" right="0.7" top="0.75" bottom="0.75" header="0.3" footer="0.3"/>
    </customSheetView>
    <customSheetView guid="{71172E70-7AAE-4468-B3D7-4AACD21BC0A3}" topLeftCell="A13">
      <selection activeCell="G42" sqref="G42"/>
      <pageMargins left="0.7" right="0.7" top="0.75" bottom="0.75" header="0.3" footer="0.3"/>
    </customSheetView>
  </customSheetViews>
  <mergeCells count="35">
    <mergeCell ref="A9:C9"/>
    <mergeCell ref="A2:C2"/>
    <mergeCell ref="A3:B5"/>
    <mergeCell ref="A6:C6"/>
    <mergeCell ref="A7:C7"/>
    <mergeCell ref="A8:C8"/>
    <mergeCell ref="A10:C10"/>
    <mergeCell ref="A11:C11"/>
    <mergeCell ref="A12:C12"/>
    <mergeCell ref="A13:C13"/>
    <mergeCell ref="D11:D13"/>
    <mergeCell ref="A23:C23"/>
    <mergeCell ref="G11:G13"/>
    <mergeCell ref="A14:C14"/>
    <mergeCell ref="A15:C15"/>
    <mergeCell ref="A16:C16"/>
    <mergeCell ref="A17:C17"/>
    <mergeCell ref="A18:C18"/>
    <mergeCell ref="E11:E13"/>
    <mergeCell ref="A30:G30"/>
    <mergeCell ref="A31:G31"/>
    <mergeCell ref="A1:G1"/>
    <mergeCell ref="F11:F13"/>
    <mergeCell ref="A24:C24"/>
    <mergeCell ref="A25:C25"/>
    <mergeCell ref="A26:C26"/>
    <mergeCell ref="A27:C27"/>
    <mergeCell ref="A28:A29"/>
    <mergeCell ref="B28:C28"/>
    <mergeCell ref="B29:C29"/>
    <mergeCell ref="A19:C19"/>
    <mergeCell ref="A20:C20"/>
    <mergeCell ref="A21:C21"/>
    <mergeCell ref="A22:C22"/>
    <mergeCell ref="E22:F22"/>
  </mergeCells>
  <phoneticPr fontId="8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83973" r:id="rId3">
          <objectPr defaultSize="0" autoPict="0" r:id="rId4">
            <anchor moveWithCells="1" sizeWithCells="1">
              <from>
                <xdr:col>2</xdr:col>
                <xdr:colOff>238125</xdr:colOff>
                <xdr:row>1</xdr:row>
                <xdr:rowOff>85725</xdr:rowOff>
              </from>
              <to>
                <xdr:col>2</xdr:col>
                <xdr:colOff>352425</xdr:colOff>
                <xdr:row>2</xdr:row>
                <xdr:rowOff>95250</xdr:rowOff>
              </to>
            </anchor>
          </objectPr>
        </oleObject>
      </mc:Choice>
      <mc:Fallback>
        <oleObject progId="Equation.3" shapeId="83973" r:id="rId3"/>
      </mc:Fallback>
    </mc:AlternateContent>
    <mc:AlternateContent xmlns:mc="http://schemas.openxmlformats.org/markup-compatibility/2006">
      <mc:Choice Requires="x14">
        <oleObject progId="Equation.3" shapeId="83972" r:id="rId5">
          <objectPr defaultSize="0" autoPict="0" r:id="rId6">
            <anchor moveWithCells="1" sizeWithCells="1">
              <from>
                <xdr:col>2</xdr:col>
                <xdr:colOff>219075</xdr:colOff>
                <xdr:row>2</xdr:row>
                <xdr:rowOff>95250</xdr:rowOff>
              </from>
              <to>
                <xdr:col>2</xdr:col>
                <xdr:colOff>333375</xdr:colOff>
                <xdr:row>3</xdr:row>
                <xdr:rowOff>104775</xdr:rowOff>
              </to>
            </anchor>
          </objectPr>
        </oleObject>
      </mc:Choice>
      <mc:Fallback>
        <oleObject progId="Equation.3" shapeId="83972" r:id="rId5"/>
      </mc:Fallback>
    </mc:AlternateContent>
    <mc:AlternateContent xmlns:mc="http://schemas.openxmlformats.org/markup-compatibility/2006">
      <mc:Choice Requires="x14">
        <oleObject progId="Equation.3" shapeId="83971" r:id="rId7">
          <objectPr defaultSize="0" autoPict="0" r:id="rId8">
            <anchor moveWithCells="1" siz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333375</xdr:colOff>
                <xdr:row>13</xdr:row>
                <xdr:rowOff>161925</xdr:rowOff>
              </to>
            </anchor>
          </objectPr>
        </oleObject>
      </mc:Choice>
      <mc:Fallback>
        <oleObject progId="Equation.3" shapeId="83971" r:id="rId7"/>
      </mc:Fallback>
    </mc:AlternateContent>
    <mc:AlternateContent xmlns:mc="http://schemas.openxmlformats.org/markup-compatibility/2006">
      <mc:Choice Requires="x14">
        <oleObject progId="Equation.3" shapeId="83970" r:id="rId9">
          <objectPr defaultSize="0" autoPict="0" r:id="rId10">
            <anchor moveWithCells="1" sizeWithCells="1">
              <from>
                <xdr:col>0</xdr:col>
                <xdr:colOff>0</xdr:colOff>
                <xdr:row>14</xdr:row>
                <xdr:rowOff>0</xdr:rowOff>
              </from>
              <to>
                <xdr:col>0</xdr:col>
                <xdr:colOff>161925</xdr:colOff>
                <xdr:row>14</xdr:row>
                <xdr:rowOff>142875</xdr:rowOff>
              </to>
            </anchor>
          </objectPr>
        </oleObject>
      </mc:Choice>
      <mc:Fallback>
        <oleObject progId="Equation.3" shapeId="83970" r:id="rId9"/>
      </mc:Fallback>
    </mc:AlternateContent>
    <mc:AlternateContent xmlns:mc="http://schemas.openxmlformats.org/markup-compatibility/2006">
      <mc:Choice Requires="x14">
        <oleObject progId="Equation.3" shapeId="83969" r:id="rId11">
          <objectPr defaultSize="0" autoPict="0" r:id="rId12">
            <anchor moveWithCells="1" sizeWithCells="1">
              <from>
                <xdr:col>1</xdr:col>
                <xdr:colOff>266700</xdr:colOff>
                <xdr:row>29</xdr:row>
                <xdr:rowOff>0</xdr:rowOff>
              </from>
              <to>
                <xdr:col>1</xdr:col>
                <xdr:colOff>495300</xdr:colOff>
                <xdr:row>30</xdr:row>
                <xdr:rowOff>0</xdr:rowOff>
              </to>
            </anchor>
          </objectPr>
        </oleObject>
      </mc:Choice>
      <mc:Fallback>
        <oleObject progId="Equation.3" shapeId="83969" r:id="rId11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4"/>
  <sheetViews>
    <sheetView topLeftCell="A16" workbookViewId="0">
      <selection activeCell="A2" sqref="A2:C2"/>
    </sheetView>
  </sheetViews>
  <sheetFormatPr defaultRowHeight="12.75"/>
  <cols>
    <col min="3" max="3" width="20.140625" customWidth="1"/>
    <col min="4" max="4" width="19" customWidth="1"/>
    <col min="5" max="5" width="19.85546875" customWidth="1"/>
    <col min="6" max="6" width="16.7109375" customWidth="1"/>
    <col min="7" max="7" width="24.7109375" customWidth="1"/>
  </cols>
  <sheetData>
    <row r="1" spans="1:7" ht="13.5" thickBot="1">
      <c r="A1" s="204" t="s">
        <v>254</v>
      </c>
      <c r="B1" s="204"/>
      <c r="C1" s="204"/>
      <c r="D1" s="204"/>
      <c r="E1" s="204"/>
      <c r="F1" s="204"/>
      <c r="G1" s="204"/>
    </row>
    <row r="2" spans="1:7" ht="13.5" thickBot="1">
      <c r="A2" s="149" t="s">
        <v>202</v>
      </c>
      <c r="B2" s="198"/>
      <c r="C2" s="150"/>
      <c r="D2" s="115" t="s">
        <v>43</v>
      </c>
      <c r="E2" s="115" t="s">
        <v>203</v>
      </c>
      <c r="F2" s="115" t="s">
        <v>204</v>
      </c>
      <c r="G2" s="115" t="s">
        <v>205</v>
      </c>
    </row>
    <row r="3" spans="1:7" ht="13.5" thickBot="1">
      <c r="A3" s="167" t="s">
        <v>78</v>
      </c>
      <c r="B3" s="169"/>
      <c r="C3" s="82"/>
      <c r="D3" s="117" t="s">
        <v>79</v>
      </c>
      <c r="E3" s="117">
        <v>0</v>
      </c>
      <c r="F3" s="117">
        <v>0</v>
      </c>
      <c r="G3" s="117">
        <v>0</v>
      </c>
    </row>
    <row r="4" spans="1:7" ht="13.5" thickBot="1">
      <c r="A4" s="170"/>
      <c r="B4" s="172"/>
      <c r="C4" s="82"/>
      <c r="D4" s="117" t="s">
        <v>79</v>
      </c>
      <c r="E4" s="117" t="s">
        <v>80</v>
      </c>
      <c r="F4" s="117">
        <v>0</v>
      </c>
      <c r="G4" s="117">
        <v>0</v>
      </c>
    </row>
    <row r="5" spans="1:7" ht="13.5" thickBot="1">
      <c r="A5" s="173"/>
      <c r="B5" s="175"/>
      <c r="C5" s="83" t="s">
        <v>81</v>
      </c>
      <c r="D5" s="117" t="s">
        <v>79</v>
      </c>
      <c r="E5" s="117">
        <v>-3</v>
      </c>
      <c r="F5" s="117">
        <v>-3</v>
      </c>
      <c r="G5" s="117">
        <v>-3</v>
      </c>
    </row>
    <row r="6" spans="1:7" ht="24.75" thickBot="1">
      <c r="A6" s="147" t="s">
        <v>110</v>
      </c>
      <c r="B6" s="176"/>
      <c r="C6" s="148"/>
      <c r="D6" s="117"/>
      <c r="E6" s="117" t="s">
        <v>239</v>
      </c>
      <c r="F6" s="117" t="s">
        <v>239</v>
      </c>
      <c r="G6" s="117" t="s">
        <v>55</v>
      </c>
    </row>
    <row r="7" spans="1:7" ht="13.5" thickBot="1">
      <c r="A7" s="147" t="s">
        <v>93</v>
      </c>
      <c r="B7" s="176"/>
      <c r="C7" s="148"/>
      <c r="D7" s="117"/>
      <c r="E7" s="117" t="s">
        <v>94</v>
      </c>
      <c r="F7" s="117" t="s">
        <v>94</v>
      </c>
      <c r="G7" s="117" t="s">
        <v>94</v>
      </c>
    </row>
    <row r="8" spans="1:7" ht="13.5" thickBot="1">
      <c r="A8" s="147" t="s">
        <v>206</v>
      </c>
      <c r="B8" s="176"/>
      <c r="C8" s="148"/>
      <c r="D8" s="117"/>
      <c r="E8" s="117" t="s">
        <v>207</v>
      </c>
      <c r="F8" s="117" t="s">
        <v>55</v>
      </c>
      <c r="G8" s="117" t="s">
        <v>55</v>
      </c>
    </row>
    <row r="9" spans="1:7" ht="25.5" customHeight="1" thickBot="1">
      <c r="A9" s="147" t="s">
        <v>208</v>
      </c>
      <c r="B9" s="176"/>
      <c r="C9" s="148"/>
      <c r="D9" s="117" t="s">
        <v>98</v>
      </c>
      <c r="E9" s="118">
        <v>42126</v>
      </c>
      <c r="F9" s="117" t="s">
        <v>55</v>
      </c>
      <c r="G9" s="117" t="s">
        <v>55</v>
      </c>
    </row>
    <row r="10" spans="1:7" ht="24" customHeight="1" thickBot="1">
      <c r="A10" s="147" t="s">
        <v>209</v>
      </c>
      <c r="B10" s="176"/>
      <c r="C10" s="148"/>
      <c r="D10" s="117"/>
      <c r="E10" s="117">
        <v>0</v>
      </c>
      <c r="F10" s="117" t="s">
        <v>55</v>
      </c>
      <c r="G10" s="117" t="s">
        <v>55</v>
      </c>
    </row>
    <row r="11" spans="1:7" ht="24.75" thickBot="1">
      <c r="A11" s="147" t="s">
        <v>240</v>
      </c>
      <c r="B11" s="176"/>
      <c r="C11" s="148"/>
      <c r="D11" s="117"/>
      <c r="E11" s="117" t="s">
        <v>55</v>
      </c>
      <c r="F11" s="117" t="s">
        <v>207</v>
      </c>
      <c r="G11" s="117" t="s">
        <v>55</v>
      </c>
    </row>
    <row r="12" spans="1:7" ht="25.5" customHeight="1" thickBot="1">
      <c r="A12" s="147" t="s">
        <v>241</v>
      </c>
      <c r="B12" s="176"/>
      <c r="C12" s="148"/>
      <c r="D12" s="117" t="s">
        <v>98</v>
      </c>
      <c r="E12" s="117" t="s">
        <v>55</v>
      </c>
      <c r="F12" s="118">
        <v>42126</v>
      </c>
      <c r="G12" s="117" t="s">
        <v>55</v>
      </c>
    </row>
    <row r="13" spans="1:7" ht="24" customHeight="1" thickBot="1">
      <c r="A13" s="147" t="s">
        <v>242</v>
      </c>
      <c r="B13" s="176"/>
      <c r="C13" s="148"/>
      <c r="D13" s="117"/>
      <c r="E13" s="117" t="s">
        <v>55</v>
      </c>
      <c r="F13" s="117">
        <v>8</v>
      </c>
      <c r="G13" s="117" t="s">
        <v>55</v>
      </c>
    </row>
    <row r="14" spans="1:7" ht="40.5" customHeight="1" thickBot="1">
      <c r="A14" s="167" t="s">
        <v>250</v>
      </c>
      <c r="B14" s="168"/>
      <c r="C14" s="169"/>
      <c r="D14" s="116" t="s">
        <v>213</v>
      </c>
      <c r="E14" s="119" t="s">
        <v>249</v>
      </c>
      <c r="F14" s="116" t="s">
        <v>55</v>
      </c>
      <c r="G14" s="116" t="s">
        <v>55</v>
      </c>
    </row>
    <row r="15" spans="1:7" ht="24" customHeight="1">
      <c r="A15" s="167" t="s">
        <v>243</v>
      </c>
      <c r="B15" s="168"/>
      <c r="C15" s="169"/>
      <c r="D15" s="151" t="s">
        <v>213</v>
      </c>
      <c r="E15" s="151" t="s">
        <v>55</v>
      </c>
      <c r="F15" s="181" t="s">
        <v>252</v>
      </c>
      <c r="G15" s="151" t="s">
        <v>55</v>
      </c>
    </row>
    <row r="16" spans="1:7" ht="13.5" customHeight="1">
      <c r="A16" s="195" t="s">
        <v>251</v>
      </c>
      <c r="B16" s="196"/>
      <c r="C16" s="197"/>
      <c r="D16" s="152"/>
      <c r="E16" s="152"/>
      <c r="F16" s="199"/>
      <c r="G16" s="152"/>
    </row>
    <row r="17" spans="1:7" ht="13.5" customHeight="1" thickBot="1">
      <c r="A17" s="178" t="s">
        <v>244</v>
      </c>
      <c r="B17" s="179"/>
      <c r="C17" s="180"/>
      <c r="D17" s="153"/>
      <c r="E17" s="153"/>
      <c r="F17" s="200"/>
      <c r="G17" s="153"/>
    </row>
    <row r="18" spans="1:7" ht="24.75" thickBot="1">
      <c r="A18" s="154"/>
      <c r="B18" s="177"/>
      <c r="C18" s="155"/>
      <c r="D18" s="117" t="s">
        <v>79</v>
      </c>
      <c r="E18" s="117" t="s">
        <v>245</v>
      </c>
      <c r="F18" s="117" t="s">
        <v>245</v>
      </c>
      <c r="G18" s="117" t="s">
        <v>214</v>
      </c>
    </row>
    <row r="19" spans="1:7" ht="13.5" thickBot="1">
      <c r="A19" s="147" t="s">
        <v>82</v>
      </c>
      <c r="B19" s="176"/>
      <c r="C19" s="148"/>
      <c r="D19" s="117" t="s">
        <v>83</v>
      </c>
      <c r="E19" s="117">
        <v>-98</v>
      </c>
      <c r="F19" s="117">
        <v>-98</v>
      </c>
      <c r="G19" s="117" t="s">
        <v>55</v>
      </c>
    </row>
    <row r="20" spans="1:7" ht="13.5" customHeight="1" thickBot="1">
      <c r="A20" s="147" t="s">
        <v>118</v>
      </c>
      <c r="B20" s="176"/>
      <c r="C20" s="148"/>
      <c r="D20" s="117" t="s">
        <v>46</v>
      </c>
      <c r="E20" s="117">
        <v>10</v>
      </c>
      <c r="F20" s="117">
        <v>10</v>
      </c>
      <c r="G20" s="117">
        <v>10</v>
      </c>
    </row>
    <row r="21" spans="1:7" ht="13.5" thickBot="1">
      <c r="A21" s="147" t="s">
        <v>216</v>
      </c>
      <c r="B21" s="176"/>
      <c r="C21" s="148"/>
      <c r="D21" s="117"/>
      <c r="E21" s="117" t="s">
        <v>117</v>
      </c>
      <c r="F21" s="117" t="s">
        <v>117</v>
      </c>
      <c r="G21" s="117" t="s">
        <v>117</v>
      </c>
    </row>
    <row r="22" spans="1:7" ht="13.5" thickBot="1">
      <c r="A22" s="147" t="s">
        <v>92</v>
      </c>
      <c r="B22" s="176"/>
      <c r="C22" s="148"/>
      <c r="D22" s="117"/>
      <c r="E22" s="117">
        <v>0</v>
      </c>
      <c r="F22" s="117">
        <v>1</v>
      </c>
      <c r="G22" s="117">
        <v>128</v>
      </c>
    </row>
    <row r="23" spans="1:7" ht="13.5" thickBot="1">
      <c r="A23" s="147" t="s">
        <v>104</v>
      </c>
      <c r="B23" s="176"/>
      <c r="C23" s="148"/>
      <c r="D23" s="117"/>
      <c r="E23" s="117">
        <v>2</v>
      </c>
      <c r="F23" s="117">
        <v>2</v>
      </c>
      <c r="G23" s="117">
        <v>2</v>
      </c>
    </row>
    <row r="24" spans="1:7" ht="13.5" thickBot="1">
      <c r="A24" s="147" t="s">
        <v>217</v>
      </c>
      <c r="B24" s="176"/>
      <c r="C24" s="148"/>
      <c r="D24" s="117"/>
      <c r="E24" s="117" t="s">
        <v>55</v>
      </c>
      <c r="F24" s="117">
        <v>-0.5</v>
      </c>
      <c r="G24" s="117">
        <v>3</v>
      </c>
    </row>
    <row r="25" spans="1:7" ht="13.5" thickBot="1">
      <c r="A25" s="147" t="s">
        <v>219</v>
      </c>
      <c r="B25" s="176"/>
      <c r="C25" s="148"/>
      <c r="D25" s="117" t="s">
        <v>91</v>
      </c>
      <c r="E25" s="117" t="s">
        <v>55</v>
      </c>
      <c r="F25" s="117">
        <v>200</v>
      </c>
      <c r="G25" s="117">
        <v>-100</v>
      </c>
    </row>
    <row r="26" spans="1:7" ht="24" customHeight="1" thickBot="1">
      <c r="A26" s="147" t="s">
        <v>246</v>
      </c>
      <c r="B26" s="176"/>
      <c r="C26" s="148"/>
      <c r="D26" s="117" t="s">
        <v>157</v>
      </c>
      <c r="E26" s="117">
        <v>50</v>
      </c>
      <c r="F26" s="117">
        <v>50</v>
      </c>
      <c r="G26" s="117" t="s">
        <v>55</v>
      </c>
    </row>
    <row r="27" spans="1:7" ht="13.5" thickBot="1">
      <c r="A27" s="147" t="s">
        <v>105</v>
      </c>
      <c r="B27" s="176"/>
      <c r="C27" s="148"/>
      <c r="D27" s="117"/>
      <c r="E27" s="117">
        <v>10</v>
      </c>
      <c r="F27" s="117">
        <v>10</v>
      </c>
      <c r="G27" s="117">
        <v>9</v>
      </c>
    </row>
    <row r="28" spans="1:7" ht="24" customHeight="1" thickBot="1">
      <c r="A28" s="147" t="s">
        <v>247</v>
      </c>
      <c r="B28" s="176"/>
      <c r="C28" s="148"/>
      <c r="D28" s="117" t="s">
        <v>112</v>
      </c>
      <c r="E28" s="117">
        <v>30</v>
      </c>
      <c r="F28" s="117">
        <v>70</v>
      </c>
      <c r="G28" s="117" t="s">
        <v>55</v>
      </c>
    </row>
    <row r="29" spans="1:7" ht="13.5" thickBot="1">
      <c r="A29" s="147" t="s">
        <v>224</v>
      </c>
      <c r="B29" s="176"/>
      <c r="C29" s="148"/>
      <c r="D29" s="117"/>
      <c r="E29" s="117" t="s">
        <v>248</v>
      </c>
      <c r="F29" s="117" t="s">
        <v>248</v>
      </c>
      <c r="G29" s="117" t="s">
        <v>55</v>
      </c>
    </row>
    <row r="30" spans="1:7" ht="13.5" thickBot="1">
      <c r="A30" s="147" t="s">
        <v>111</v>
      </c>
      <c r="B30" s="176"/>
      <c r="C30" s="148"/>
      <c r="D30" s="117"/>
      <c r="E30" s="117" t="s">
        <v>55</v>
      </c>
      <c r="F30" s="117" t="s">
        <v>55</v>
      </c>
      <c r="G30" s="117" t="s">
        <v>226</v>
      </c>
    </row>
    <row r="31" spans="1:7" ht="24" customHeight="1" thickBot="1">
      <c r="A31" s="147" t="s">
        <v>227</v>
      </c>
      <c r="B31" s="176"/>
      <c r="C31" s="148"/>
      <c r="D31" s="117" t="s">
        <v>112</v>
      </c>
      <c r="E31" s="117" t="s">
        <v>55</v>
      </c>
      <c r="F31" s="117" t="s">
        <v>55</v>
      </c>
      <c r="G31" s="117">
        <v>20</v>
      </c>
    </row>
    <row r="32" spans="1:7" ht="82.5" customHeight="1" thickBot="1">
      <c r="A32" s="151" t="s">
        <v>113</v>
      </c>
      <c r="B32" s="147" t="s">
        <v>114</v>
      </c>
      <c r="C32" s="148"/>
      <c r="D32" s="117" t="s">
        <v>112</v>
      </c>
      <c r="E32" s="117" t="s">
        <v>55</v>
      </c>
      <c r="F32" s="117" t="s">
        <v>55</v>
      </c>
      <c r="G32" s="117">
        <v>80</v>
      </c>
    </row>
    <row r="33" spans="1:7" ht="13.5" thickBot="1">
      <c r="A33" s="153"/>
      <c r="B33" s="147" t="s">
        <v>115</v>
      </c>
      <c r="C33" s="148"/>
      <c r="D33" s="117" t="s">
        <v>112</v>
      </c>
      <c r="E33" s="117" t="s">
        <v>55</v>
      </c>
      <c r="F33" s="117" t="s">
        <v>55</v>
      </c>
      <c r="G33" s="117">
        <v>20</v>
      </c>
    </row>
    <row r="34" spans="1:7" ht="87.75" customHeight="1" thickBot="1">
      <c r="A34" s="201" t="s">
        <v>253</v>
      </c>
      <c r="B34" s="202"/>
      <c r="C34" s="202"/>
      <c r="D34" s="202"/>
      <c r="E34" s="202"/>
      <c r="F34" s="202"/>
      <c r="G34" s="203"/>
    </row>
  </sheetData>
  <customSheetViews>
    <customSheetView guid="{6243439C-A62E-4FF1-AE72-B7737AEAB370}" topLeftCell="A16">
      <selection activeCell="A2" sqref="A2:C2"/>
      <pageMargins left="0.7" right="0.7" top="0.75" bottom="0.75" header="0.3" footer="0.3"/>
    </customSheetView>
    <customSheetView guid="{43C43D9B-E461-431A-950D-29089BA10E8A}" topLeftCell="A16">
      <selection activeCell="A2" sqref="A2:C2"/>
      <pageMargins left="0.7" right="0.7" top="0.75" bottom="0.75" header="0.3" footer="0.3"/>
    </customSheetView>
    <customSheetView guid="{ED851F92-32E5-4396-8034-7C6CD56301FA}" topLeftCell="A16">
      <selection activeCell="A2" sqref="A2:C2"/>
      <pageMargins left="0.7" right="0.7" top="0.75" bottom="0.75" header="0.3" footer="0.3"/>
    </customSheetView>
    <customSheetView guid="{0D9F7238-F8C1-4C9E-A752-284F1D0F6C48}" topLeftCell="A16">
      <selection activeCell="A2" sqref="A2:C2"/>
      <pageMargins left="0.7" right="0.7" top="0.75" bottom="0.75" header="0.3" footer="0.3"/>
    </customSheetView>
    <customSheetView guid="{98BDB55E-B7CE-4EF4-AE09-B961775F6305}" topLeftCell="A16">
      <selection activeCell="A2" sqref="A2:C2"/>
      <pageMargins left="0.7" right="0.7" top="0.75" bottom="0.75" header="0.3" footer="0.3"/>
    </customSheetView>
    <customSheetView guid="{83FEA03E-7274-477D-AB4D-E6BDE4EFE75D}" topLeftCell="A16">
      <selection activeCell="A2" sqref="A2:C2"/>
      <pageMargins left="0.7" right="0.7" top="0.75" bottom="0.75" header="0.3" footer="0.3"/>
    </customSheetView>
    <customSheetView guid="{78050A83-32E7-4E8A-8D5B-422FEC3E33A9}" topLeftCell="A16">
      <selection activeCell="A2" sqref="A2:C2"/>
      <pageMargins left="0.7" right="0.7" top="0.75" bottom="0.75" header="0.3" footer="0.3"/>
    </customSheetView>
    <customSheetView guid="{56D57D32-AE62-4D77-AF15-973F044CB1DE}" topLeftCell="A16">
      <selection activeCell="A2" sqref="A2:C2"/>
      <pageMargins left="0.7" right="0.7" top="0.75" bottom="0.75" header="0.3" footer="0.3"/>
    </customSheetView>
    <customSheetView guid="{71172E70-7AAE-4468-B3D7-4AACD21BC0A3}" topLeftCell="A16">
      <selection activeCell="A2" sqref="A2:C2"/>
      <pageMargins left="0.7" right="0.7" top="0.75" bottom="0.75" header="0.3" footer="0.3"/>
    </customSheetView>
  </customSheetViews>
  <mergeCells count="37">
    <mergeCell ref="A34:G34"/>
    <mergeCell ref="A1:G1"/>
    <mergeCell ref="A32:A33"/>
    <mergeCell ref="B32:C32"/>
    <mergeCell ref="B33:C33"/>
    <mergeCell ref="A26:C26"/>
    <mergeCell ref="A27:C27"/>
    <mergeCell ref="A28:C28"/>
    <mergeCell ref="A29:C29"/>
    <mergeCell ref="A30:C30"/>
    <mergeCell ref="A31:C31"/>
    <mergeCell ref="A20:C20"/>
    <mergeCell ref="A21:C21"/>
    <mergeCell ref="A22:C22"/>
    <mergeCell ref="A23:C23"/>
    <mergeCell ref="A24:C24"/>
    <mergeCell ref="A25:C25"/>
    <mergeCell ref="A17:C17"/>
    <mergeCell ref="D15:D17"/>
    <mergeCell ref="E15:E17"/>
    <mergeCell ref="G15:G17"/>
    <mergeCell ref="A18:C18"/>
    <mergeCell ref="A19:C19"/>
    <mergeCell ref="A15:C15"/>
    <mergeCell ref="A16:C16"/>
    <mergeCell ref="F15:F17"/>
    <mergeCell ref="A10:C10"/>
    <mergeCell ref="A11:C11"/>
    <mergeCell ref="A12:C12"/>
    <mergeCell ref="A13:C13"/>
    <mergeCell ref="A14:C14"/>
    <mergeCell ref="A9:C9"/>
    <mergeCell ref="A2:C2"/>
    <mergeCell ref="A3:B5"/>
    <mergeCell ref="A6:C6"/>
    <mergeCell ref="A7:C7"/>
    <mergeCell ref="A8:C8"/>
  </mergeCells>
  <phoneticPr fontId="8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14693" r:id="rId3">
          <objectPr defaultSize="0" autoPict="0" r:id="rId4">
            <anchor moveWithCells="1" sizeWithCells="1">
              <from>
                <xdr:col>2</xdr:col>
                <xdr:colOff>552450</xdr:colOff>
                <xdr:row>1</xdr:row>
                <xdr:rowOff>152400</xdr:rowOff>
              </from>
              <to>
                <xdr:col>2</xdr:col>
                <xdr:colOff>733425</xdr:colOff>
                <xdr:row>2</xdr:row>
                <xdr:rowOff>161925</xdr:rowOff>
              </to>
            </anchor>
          </objectPr>
        </oleObject>
      </mc:Choice>
      <mc:Fallback>
        <oleObject progId="Equation.3" shapeId="114693" r:id="rId3"/>
      </mc:Fallback>
    </mc:AlternateContent>
    <mc:AlternateContent xmlns:mc="http://schemas.openxmlformats.org/markup-compatibility/2006">
      <mc:Choice Requires="x14">
        <oleObject progId="Equation.3" shapeId="114692" r:id="rId5">
          <objectPr defaultSize="0" autoPict="0" r:id="rId6">
            <anchor moveWithCells="1" sizeWithCells="1">
              <from>
                <xdr:col>2</xdr:col>
                <xdr:colOff>533400</xdr:colOff>
                <xdr:row>2</xdr:row>
                <xdr:rowOff>152400</xdr:rowOff>
              </from>
              <to>
                <xdr:col>2</xdr:col>
                <xdr:colOff>704850</xdr:colOff>
                <xdr:row>3</xdr:row>
                <xdr:rowOff>161925</xdr:rowOff>
              </to>
            </anchor>
          </objectPr>
        </oleObject>
      </mc:Choice>
      <mc:Fallback>
        <oleObject progId="Equation.3" shapeId="114692" r:id="rId5"/>
      </mc:Fallback>
    </mc:AlternateContent>
    <mc:AlternateContent xmlns:mc="http://schemas.openxmlformats.org/markup-compatibility/2006">
      <mc:Choice Requires="x14">
        <oleObject progId="Equation.3" shapeId="114691" r:id="rId7">
          <objectPr defaultSize="0" autoPict="0" r:id="rId8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504825</xdr:colOff>
                <xdr:row>17</xdr:row>
                <xdr:rowOff>238125</xdr:rowOff>
              </to>
            </anchor>
          </objectPr>
        </oleObject>
      </mc:Choice>
      <mc:Fallback>
        <oleObject progId="Equation.3" shapeId="114691" r:id="rId7"/>
      </mc:Fallback>
    </mc:AlternateContent>
    <mc:AlternateContent xmlns:mc="http://schemas.openxmlformats.org/markup-compatibility/2006">
      <mc:Choice Requires="x14">
        <oleObject progId="Equation.3" shapeId="114690" r:id="rId9">
          <objectPr defaultSize="0" autoPict="0" r:id="rId10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247650</xdr:colOff>
                <xdr:row>19</xdr:row>
                <xdr:rowOff>0</xdr:rowOff>
              </to>
            </anchor>
          </objectPr>
        </oleObject>
      </mc:Choice>
      <mc:Fallback>
        <oleObject progId="Equation.3" shapeId="114690" r:id="rId9"/>
      </mc:Fallback>
    </mc:AlternateContent>
    <mc:AlternateContent xmlns:mc="http://schemas.openxmlformats.org/markup-compatibility/2006">
      <mc:Choice Requires="x14">
        <oleObject progId="Equation.3" shapeId="114694" r:id="rId11">
          <objectPr defaultSize="0" autoPict="0" r:id="rId12">
            <anchor moveWithCells="1" sizeWithCells="1">
              <from>
                <xdr:col>0</xdr:col>
                <xdr:colOff>514350</xdr:colOff>
                <xdr:row>33</xdr:row>
                <xdr:rowOff>133350</xdr:rowOff>
              </from>
              <to>
                <xdr:col>1</xdr:col>
                <xdr:colOff>133350</xdr:colOff>
                <xdr:row>33</xdr:row>
                <xdr:rowOff>295275</xdr:rowOff>
              </to>
            </anchor>
          </objectPr>
        </oleObject>
      </mc:Choice>
      <mc:Fallback>
        <oleObject progId="Equation.3" shapeId="114694" r:id="rId11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Q157"/>
  <sheetViews>
    <sheetView topLeftCell="A5" workbookViewId="0">
      <selection activeCell="A27" sqref="A27:H27"/>
    </sheetView>
  </sheetViews>
  <sheetFormatPr defaultRowHeight="12.75"/>
  <cols>
    <col min="1" max="1" width="27" customWidth="1"/>
    <col min="2" max="2" width="11" customWidth="1"/>
    <col min="3" max="3" width="12.7109375" style="19" customWidth="1"/>
    <col min="4" max="4" width="11.5703125" customWidth="1"/>
    <col min="5" max="5" width="12" customWidth="1"/>
    <col min="6" max="6" width="11" customWidth="1"/>
    <col min="7" max="7" width="12.85546875" customWidth="1"/>
    <col min="8" max="8" width="13.28515625" customWidth="1"/>
    <col min="15" max="15" width="12.85546875" customWidth="1"/>
  </cols>
  <sheetData>
    <row r="1" spans="1:8" ht="29.25" customHeight="1" thickBot="1">
      <c r="A1" s="62" t="s">
        <v>42</v>
      </c>
      <c r="B1" s="63" t="s">
        <v>43</v>
      </c>
      <c r="C1" s="122" t="s">
        <v>235</v>
      </c>
      <c r="D1" s="122" t="s">
        <v>236</v>
      </c>
      <c r="E1" s="188" t="s">
        <v>237</v>
      </c>
      <c r="F1" s="189"/>
      <c r="G1" s="188" t="s">
        <v>238</v>
      </c>
      <c r="H1" s="189"/>
    </row>
    <row r="2" spans="1:8" ht="13.5" thickBot="1">
      <c r="A2" s="64" t="s">
        <v>44</v>
      </c>
      <c r="B2" s="65"/>
      <c r="C2" s="65" t="s">
        <v>64</v>
      </c>
      <c r="D2" s="65" t="s">
        <v>63</v>
      </c>
      <c r="E2" s="65" t="s">
        <v>63</v>
      </c>
      <c r="F2" s="65" t="s">
        <v>64</v>
      </c>
      <c r="G2" s="65" t="s">
        <v>63</v>
      </c>
      <c r="H2" s="65" t="s">
        <v>64</v>
      </c>
    </row>
    <row r="3" spans="1:8" ht="24.75" customHeight="1" thickBot="1">
      <c r="A3" s="64" t="s">
        <v>45</v>
      </c>
      <c r="B3" s="65" t="s">
        <v>46</v>
      </c>
      <c r="C3" s="65">
        <v>10</v>
      </c>
      <c r="D3" s="65">
        <v>10</v>
      </c>
      <c r="E3" s="65">
        <v>10</v>
      </c>
      <c r="F3" s="65">
        <v>10</v>
      </c>
      <c r="G3" s="65">
        <v>10</v>
      </c>
      <c r="H3" s="65">
        <v>10</v>
      </c>
    </row>
    <row r="4" spans="1:8" ht="48.75" customHeight="1" thickBot="1">
      <c r="A4" s="64" t="s">
        <v>47</v>
      </c>
      <c r="B4" s="65"/>
      <c r="C4" s="65">
        <v>50</v>
      </c>
      <c r="D4" s="65">
        <v>50</v>
      </c>
      <c r="E4" s="65">
        <v>50</v>
      </c>
      <c r="F4" s="65">
        <v>50</v>
      </c>
      <c r="G4" s="65">
        <v>50</v>
      </c>
      <c r="H4" s="65">
        <v>50</v>
      </c>
    </row>
    <row r="5" spans="1:8" ht="60.75" customHeight="1" thickBot="1">
      <c r="A5" s="64" t="s">
        <v>48</v>
      </c>
      <c r="B5" s="65"/>
      <c r="C5" s="65">
        <v>9</v>
      </c>
      <c r="D5" s="65">
        <v>9</v>
      </c>
      <c r="E5" s="65">
        <v>9</v>
      </c>
      <c r="F5" s="65">
        <v>9</v>
      </c>
      <c r="G5" s="65">
        <v>9</v>
      </c>
      <c r="H5" s="65">
        <v>9</v>
      </c>
    </row>
    <row r="6" spans="1:8" ht="13.5" thickBot="1">
      <c r="A6" s="64" t="s">
        <v>49</v>
      </c>
      <c r="B6" s="65"/>
      <c r="C6" s="65" t="s">
        <v>67</v>
      </c>
      <c r="D6" s="65" t="s">
        <v>66</v>
      </c>
      <c r="E6" s="65" t="s">
        <v>66</v>
      </c>
      <c r="F6" s="65" t="s">
        <v>67</v>
      </c>
      <c r="G6" s="65" t="s">
        <v>66</v>
      </c>
      <c r="H6" s="65" t="s">
        <v>67</v>
      </c>
    </row>
    <row r="7" spans="1:8" ht="13.5" thickBot="1">
      <c r="A7" s="64" t="s">
        <v>50</v>
      </c>
      <c r="B7" s="65"/>
      <c r="C7" s="67"/>
      <c r="D7" s="67"/>
      <c r="E7" s="67"/>
      <c r="F7" s="67"/>
      <c r="G7" s="67"/>
      <c r="H7" s="67"/>
    </row>
    <row r="8" spans="1:8" ht="48.75" customHeight="1" thickBot="1">
      <c r="A8" s="64" t="s">
        <v>51</v>
      </c>
      <c r="B8" s="65"/>
      <c r="C8" s="65"/>
      <c r="D8" s="65"/>
      <c r="E8" s="65"/>
      <c r="F8" s="65"/>
      <c r="G8" s="65"/>
      <c r="H8" s="65"/>
    </row>
    <row r="9" spans="1:8" ht="13.5" thickBot="1">
      <c r="A9" s="64" t="s">
        <v>71</v>
      </c>
      <c r="B9" s="65" t="s">
        <v>53</v>
      </c>
      <c r="C9" s="65">
        <v>15264</v>
      </c>
      <c r="D9" s="65">
        <v>12960</v>
      </c>
      <c r="E9" s="65">
        <v>12960</v>
      </c>
      <c r="F9" s="65">
        <v>15264</v>
      </c>
      <c r="G9" s="65">
        <v>12960</v>
      </c>
      <c r="H9" s="65">
        <v>15264</v>
      </c>
    </row>
    <row r="10" spans="1:8" s="19" customFormat="1" ht="13.5" thickBot="1">
      <c r="A10" s="64" t="s">
        <v>69</v>
      </c>
      <c r="B10" s="65"/>
      <c r="C10" s="65">
        <v>15264</v>
      </c>
      <c r="D10" s="65">
        <f t="array" ref="D10">INDEX($P$130:$P$156,IF(ISERROR(MATCH(MIN(ABS(IF((D9+24)&gt;6144,D9+CEILING((D9+24)/6144,1)*24+24,D9+24)/D20-(IF($P$130:$P$156&gt;6144,$P$130:$P$156+CEILING($P$130:$P$156/(6144-24),1)*24+24,$P$130:$P$156+24))/D21)),IF((D9+24)&gt;6144,D9+CEILING((D9+24)/6144,1)*24+24,D9+24)/D20-(IF($P$130:$P$156&gt;6144,$P$130:$P$156+CEILING($P$130:$P$156/(6144-24),1)*24+24,$P$130:$P$156+24))/D21,)),MATCH(-MIN(ABS(IF((D9+24)&gt;6144,D9+CEILING((D9+24)/6144,1)*24+24,D9+24)/D20-(IF($P$130:$P$156&gt;6144,$P$130:$P$156+CEILING($P$130:$P$156/(6144-24),1)*24+24,$P$130:$P$156+24))/D21)),IF((D9+24)&gt;6144,D9+CEILING((D9+24)/6144,1)*24+24,D9+24)/D20-(IF($P$130:$P$156&gt;6144,$P$130:$P$156+CEILING($P$130:$P$156/(6144-24),1)*24+24,$P$130:$P$156+24))/D21,),MATCH(MIN(ABS(IF((D9+24)&gt;6144,D9+CEILING((D9+24)/6144,1)*24+24,D9+24)/D20-(IF($P$130:$P$156&gt;6144,$P$130:$P$156+CEILING($P$130:$P$156/(6144-24),1)*24+24,$P$130:$P$156+24))/D21)),IF((D9+24)&gt;6144,D9+CEILING((D9+24)/6144,1)*24+24,D9+24)/D20-(IF($P$130:$P$156&gt;6144,$P$130:$P$156+CEILING($P$130:$P$156/(6144-24),1)*24+24,$P$130:$P$156+24))/D21,)))</f>
        <v>12960</v>
      </c>
      <c r="E10" s="65">
        <f t="array" ref="E10">INDEX($P$130:$P$156,IF(ISERROR(MATCH(MIN(ABS(IF((E9+24)&gt;6144,E9+CEILING((E9+24)/6144,1)*24+24,E9+24)/E20-(IF($P$130:$P$156&gt;6144,$P$130:$P$156+CEILING($P$130:$P$156/(6144-24),1)*24+24,$P$130:$P$156+24))/E21)),IF((E9+24)&gt;6144,E9+CEILING((E9+24)/6144,1)*24+24,E9+24)/E20-(IF($P$130:$P$156&gt;6144,$P$130:$P$156+CEILING($P$130:$P$156/(6144-24),1)*24+24,$P$130:$P$156+24))/E21,)),MATCH(-MIN(ABS(IF((E9+24)&gt;6144,E9+CEILING((E9+24)/6144,1)*24+24,E9+24)/E20-(IF($P$130:$P$156&gt;6144,$P$130:$P$156+CEILING($P$130:$P$156/(6144-24),1)*24+24,$P$130:$P$156+24))/E21)),IF((E9+24)&gt;6144,E9+CEILING((E9+24)/6144,1)*24+24,E9+24)/E20-(IF($P$130:$P$156&gt;6144,$P$130:$P$156+CEILING($P$130:$P$156/(6144-24),1)*24+24,$P$130:$P$156+24))/E21,),MATCH(MIN(ABS(IF((E9+24)&gt;6144,E9+CEILING((E9+24)/6144,1)*24+24,E9+24)/E20-(IF($P$130:$P$156&gt;6144,$P$130:$P$156+CEILING($P$130:$P$156/(6144-24),1)*24+24,$P$130:$P$156+24))/E21)),IF((E9+24)&gt;6144,E9+CEILING((E9+24)/6144,1)*24+24,E9+24)/E20-(IF($P$130:$P$156&gt;6144,$P$130:$P$156+CEILING($P$130:$P$156/(6144-24),1)*24+24,$P$130:$P$156+24))/E21,)))</f>
        <v>12960</v>
      </c>
      <c r="F10" s="65">
        <f t="array" ref="F10">INDEX($P$130:$P$156,IF(ISERROR(MATCH(MIN(ABS(IF((F9+24)&gt;6144,F9+CEILING((F9+24)/6144,1)*24+24,F9+24)/F20-(IF($P$130:$P$156&gt;6144,$P$130:$P$156+CEILING($P$130:$P$156/(6144-24),1)*24+24,$P$130:$P$156+24))/F21)),IF((F9+24)&gt;6144,F9+CEILING((F9+24)/6144,1)*24+24,F9+24)/F20-(IF($P$130:$P$156&gt;6144,$P$130:$P$156+CEILING($P$130:$P$156/(6144-24),1)*24+24,$P$130:$P$156+24))/F21,)),MATCH(-MIN(ABS(IF((F9+24)&gt;6144,F9+CEILING((F9+24)/6144,1)*24+24,F9+24)/F20-(IF($P$130:$P$156&gt;6144,$P$130:$P$156+CEILING($P$130:$P$156/(6144-24),1)*24+24,$P$130:$P$156+24))/F21)),IF((F9+24)&gt;6144,F9+CEILING((F9+24)/6144,1)*24+24,F9+24)/F20-(IF($P$130:$P$156&gt;6144,$P$130:$P$156+CEILING($P$130:$P$156/(6144-24),1)*24+24,$P$130:$P$156+24))/F21,),MATCH(MIN(ABS(IF((F9+24)&gt;6144,F9+CEILING((F9+24)/6144,1)*24+24,F9+24)/F20-(IF($P$130:$P$156&gt;6144,$P$130:$P$156+CEILING($P$130:$P$156/(6144-24),1)*24+24,$P$130:$P$156+24))/F21)),IF((F9+24)&gt;6144,F9+CEILING((F9+24)/6144,1)*24+24,F9+24)/F20-(IF($P$130:$P$156&gt;6144,$P$130:$P$156+CEILING($P$130:$P$156/(6144-24),1)*24+24,$P$130:$P$156+24))/F21,)))</f>
        <v>14112</v>
      </c>
      <c r="G10" s="65">
        <f t="array" ref="G10">INDEX($P$130:$P$156,IF(ISERROR(MATCH(MIN(ABS(IF((G9+24)&gt;6144,G9+CEILING((G9+24)/6144,1)*24+24,G9+24)/G20-(IF($P$130:$P$156&gt;6144,$P$130:$P$156+CEILING($P$130:$P$156/(6144-24),1)*24+24,$P$130:$P$156+24))/G21)),IF((G9+24)&gt;6144,G9+CEILING((G9+24)/6144,1)*24+24,G9+24)/G20-(IF($P$130:$P$156&gt;6144,$P$130:$P$156+CEILING($P$130:$P$156/(6144-24),1)*24+24,$P$130:$P$156+24))/G21,)),MATCH(-MIN(ABS(IF((G9+24)&gt;6144,G9+CEILING((G9+24)/6144,1)*24+24,G9+24)/G20-(IF($P$130:$P$156&gt;6144,$P$130:$P$156+CEILING($P$130:$P$156/(6144-24),1)*24+24,$P$130:$P$156+24))/G21)),IF((G9+24)&gt;6144,G9+CEILING((G9+24)/6144,1)*24+24,G9+24)/G20-(IF($P$130:$P$156&gt;6144,$P$130:$P$156+CEILING($P$130:$P$156/(6144-24),1)*24+24,$P$130:$P$156+24))/G21,),MATCH(MIN(ABS(IF((G9+24)&gt;6144,G9+CEILING((G9+24)/6144,1)*24+24,G9+24)/G20-(IF($P$130:$P$156&gt;6144,$P$130:$P$156+CEILING($P$130:$P$156/(6144-24),1)*24+24,$P$130:$P$156+24))/G21)),IF((G9+24)&gt;6144,G9+CEILING((G9+24)/6144,1)*24+24,G9+24)/G20-(IF($P$130:$P$156&gt;6144,$P$130:$P$156+CEILING($P$130:$P$156/(6144-24),1)*24+24,$P$130:$P$156+24))/G21,)))</f>
        <v>12960</v>
      </c>
      <c r="H10" s="65">
        <f t="array" ref="H10">INDEX($P$130:$P$156,IF(ISERROR(MATCH(MIN(ABS(IF((H9+24)&gt;6144,H9+CEILING((H9+24)/6144,1)*24+24,H9+24)/H20-(IF($P$130:$P$156&gt;6144,$P$130:$P$156+CEILING($P$130:$P$156/(6144-24),1)*24+24,$P$130:$P$156+24))/H21)),IF((H9+24)&gt;6144,H9+CEILING((H9+24)/6144,1)*24+24,H9+24)/H20-(IF($P$130:$P$156&gt;6144,$P$130:$P$156+CEILING($P$130:$P$156/(6144-24),1)*24+24,$P$130:$P$156+24))/H21,)),MATCH(-MIN(ABS(IF((H9+24)&gt;6144,H9+CEILING((H9+24)/6144,1)*24+24,H9+24)/H20-(IF($P$130:$P$156&gt;6144,$P$130:$P$156+CEILING($P$130:$P$156/(6144-24),1)*24+24,$P$130:$P$156+24))/H21)),IF((H9+24)&gt;6144,H9+CEILING((H9+24)/6144,1)*24+24,H9+24)/H20-(IF($P$130:$P$156&gt;6144,$P$130:$P$156+CEILING($P$130:$P$156/(6144-24),1)*24+24,$P$130:$P$156+24))/H21,),MATCH(MIN(ABS(IF((H9+24)&gt;6144,H9+CEILING((H9+24)/6144,1)*24+24,H9+24)/H20-(IF($P$130:$P$156&gt;6144,$P$130:$P$156+CEILING($P$130:$P$156/(6144-24),1)*24+24,$P$130:$P$156+24))/H21)),IF((H9+24)&gt;6144,H9+CEILING((H9+24)/6144,1)*24+24,H9+24)/H20-(IF($P$130:$P$156&gt;6144,$P$130:$P$156+CEILING($P$130:$P$156/(6144-24),1)*24+24,$P$130:$P$156+24))/H21,)))</f>
        <v>14112</v>
      </c>
    </row>
    <row r="11" spans="1:8" s="19" customFormat="1" ht="13.5" thickBot="1">
      <c r="A11" s="64" t="s">
        <v>70</v>
      </c>
      <c r="B11" s="65"/>
      <c r="C11" s="65">
        <v>15264</v>
      </c>
      <c r="D11" s="65">
        <f t="array" ref="D11">INDEX($P$130:$P$156,IF(ISERROR(MATCH(MIN(ABS(IF((D9+24)&gt;6144,D9+CEILING((D9+24)/6144,1)*24+24,D9+24)/D20-(IF($P$130:$P$156&gt;6144,$P$130:$P$156+CEILING($P$130:$P$156/(6144-24),1)*24+24,$P$130:$P$156+24))/D22)),IF((D9+24)&gt;6144,D9+CEILING((D9+24)/6144,1)*24+24,D9+24)/D20-(IF($P$130:$P$156&gt;6144,$P$130:$P$156+CEILING($P$130:$P$156/(6144-24),1)*24+24,$P$130:$P$156+24))/D22,)),MATCH(-MIN(ABS(IF((D9+24)&gt;6144,D9+CEILING((D9+24)/6144,1)*24+24,D9+24)/D20-(IF($P$130:$P$156&gt;6144,$P$130:$P$156+CEILING($P$130:$P$156/(6144-24),1)*24+24,$P$130:$P$156+24))/D22)),IF((D9+24)&gt;6144,D9+CEILING((D9+24)/6144,1)*24+24,D9+24)/D20-(IF($P$130:$P$156&gt;6144,$P$130:$P$156+CEILING($P$130:$P$156/(6144-24),1)*24+24,$P$130:$P$156+24))/D22,),MATCH(MIN(ABS(IF((D9+24)&gt;6144,D9+CEILING((D9+24)/6144,1)*24+24,D9+24)/D20-(IF($P$130:$P$156&gt;6144,$P$130:$P$156+CEILING($P$130:$P$156/(6144-24),1)*24+24,$P$130:$P$156+24))/D22)),IF((D9+24)&gt;6144,D9+CEILING((D9+24)/6144,1)*24+24,D9+24)/D20-(IF($P$130:$P$156&gt;6144,$P$130:$P$156+CEILING($P$130:$P$156/(6144-24),1)*24+24,$P$130:$P$156+24))/D22,)))</f>
        <v>12960</v>
      </c>
      <c r="E11" s="65">
        <f t="array" ref="E11">INDEX($P$130:$P$156,IF(ISERROR(MATCH(MIN(ABS(IF((E9+24)&gt;6144,E9+CEILING((E9+24)/6144,1)*24+24,E9+24)/E20-(IF($P$130:$P$156&gt;6144,$P$130:$P$156+CEILING($P$130:$P$156/(6144-24),1)*24+24,$P$130:$P$156+24))/E22)),IF((E9+24)&gt;6144,E9+CEILING((E9+24)/6144,1)*24+24,E9+24)/E20-(IF($P$130:$P$156&gt;6144,$P$130:$P$156+CEILING($P$130:$P$156/(6144-24),1)*24+24,$P$130:$P$156+24))/E22,)),MATCH(-MIN(ABS(IF((E9+24)&gt;6144,E9+CEILING((E9+24)/6144,1)*24+24,E9+24)/E20-(IF($P$130:$P$156&gt;6144,$P$130:$P$156+CEILING($P$130:$P$156/(6144-24),1)*24+24,$P$130:$P$156+24))/E22)),IF((E9+24)&gt;6144,E9+CEILING((E9+24)/6144,1)*24+24,E9+24)/E20-(IF($P$130:$P$156&gt;6144,$P$130:$P$156+CEILING($P$130:$P$156/(6144-24),1)*24+24,$P$130:$P$156+24))/E22,),MATCH(MIN(ABS(IF((E9+24)&gt;6144,E9+CEILING((E9+24)/6144,1)*24+24,E9+24)/E20-(IF($P$130:$P$156&gt;6144,$P$130:$P$156+CEILING($P$130:$P$156/(6144-24),1)*24+24,$P$130:$P$156+24))/E22)),IF((E9+24)&gt;6144,E9+CEILING((E9+24)/6144,1)*24+24,E9+24)/E20-(IF($P$130:$P$156&gt;6144,$P$130:$P$156+CEILING($P$130:$P$156/(6144-24),1)*24+24,$P$130:$P$156+24))/E22,)))</f>
        <v>12960</v>
      </c>
      <c r="F11" s="65">
        <f t="array" ref="F11">INDEX($P$130:$P$156,IF(ISERROR(MATCH(MIN(ABS(IF((F9+24)&gt;6144,F9+CEILING((F9+24)/6144,1)*24+24,F9+24)/F20-(IF($P$130:$P$156&gt;6144,$P$130:$P$156+CEILING($P$130:$P$156/(6144-24),1)*24+24,$P$130:$P$156+24))/F22)),IF((F9+24)&gt;6144,F9+CEILING((F9+24)/6144,1)*24+24,F9+24)/F20-(IF($P$130:$P$156&gt;6144,$P$130:$P$156+CEILING($P$130:$P$156/(6144-24),1)*24+24,$P$130:$P$156+24))/F22,)),MATCH(-MIN(ABS(IF((F9+24)&gt;6144,F9+CEILING((F9+24)/6144,1)*24+24,F9+24)/F20-(IF($P$130:$P$156&gt;6144,$P$130:$P$156+CEILING($P$130:$P$156/(6144-24),1)*24+24,$P$130:$P$156+24))/F22)),IF((F9+24)&gt;6144,F9+CEILING((F9+24)/6144,1)*24+24,F9+24)/F20-(IF($P$130:$P$156&gt;6144,$P$130:$P$156+CEILING($P$130:$P$156/(6144-24),1)*24+24,$P$130:$P$156+24))/F22,),MATCH(MIN(ABS(IF((F9+24)&gt;6144,F9+CEILING((F9+24)/6144,1)*24+24,F9+24)/F20-(IF($P$130:$P$156&gt;6144,$P$130:$P$156+CEILING($P$130:$P$156/(6144-24),1)*24+24,$P$130:$P$156+24))/F22)),IF((F9+24)&gt;6144,F9+CEILING((F9+24)/6144,1)*24+24,F9+24)/F20-(IF($P$130:$P$156&gt;6144,$P$130:$P$156+CEILING($P$130:$P$156/(6144-24),1)*24+24,$P$130:$P$156+24))/F22,)))</f>
        <v>15264</v>
      </c>
      <c r="G11" s="65">
        <f t="array" ref="G11">INDEX($P$130:$P$156,IF(ISERROR(MATCH(MIN(ABS(IF((G9+24)&gt;6144,G9+CEILING((G9+24)/6144,1)*24+24,G9+24)/G20-(IF($P$130:$P$156&gt;6144,$P$130:$P$156+CEILING($P$130:$P$156/(6144-24),1)*24+24,$P$130:$P$156+24))/G22)),IF((G9+24)&gt;6144,G9+CEILING((G9+24)/6144,1)*24+24,G9+24)/G20-(IF($P$130:$P$156&gt;6144,$P$130:$P$156+CEILING($P$130:$P$156/(6144-24),1)*24+24,$P$130:$P$156+24))/G22,)),MATCH(-MIN(ABS(IF((G9+24)&gt;6144,G9+CEILING((G9+24)/6144,1)*24+24,G9+24)/G20-(IF($P$130:$P$156&gt;6144,$P$130:$P$156+CEILING($P$130:$P$156/(6144-24),1)*24+24,$P$130:$P$156+24))/G22)),IF((G9+24)&gt;6144,G9+CEILING((G9+24)/6144,1)*24+24,G9+24)/G20-(IF($P$130:$P$156&gt;6144,$P$130:$P$156+CEILING($P$130:$P$156/(6144-24),1)*24+24,$P$130:$P$156+24))/G22,),MATCH(MIN(ABS(IF((G9+24)&gt;6144,G9+CEILING((G9+24)/6144,1)*24+24,G9+24)/G20-(IF($P$130:$P$156&gt;6144,$P$130:$P$156+CEILING($P$130:$P$156/(6144-24),1)*24+24,$P$130:$P$156+24))/G22)),IF((G9+24)&gt;6144,G9+CEILING((G9+24)/6144,1)*24+24,G9+24)/G20-(IF($P$130:$P$156&gt;6144,$P$130:$P$156+CEILING($P$130:$P$156/(6144-24),1)*24+24,$P$130:$P$156+24))/G22,)))</f>
        <v>12960</v>
      </c>
      <c r="H11" s="65">
        <f t="array" ref="H11">INDEX($P$130:$P$156,IF(ISERROR(MATCH(MIN(ABS(IF((H9+24)&gt;6144,H9+CEILING((H9+24)/6144,1)*24+24,H9+24)/H20-(IF($P$130:$P$156&gt;6144,$P$130:$P$156+CEILING($P$130:$P$156/(6144-24),1)*24+24,$P$130:$P$156+24))/H22)),IF((H9+24)&gt;6144,H9+CEILING((H9+24)/6144,1)*24+24,H9+24)/H20-(IF($P$130:$P$156&gt;6144,$P$130:$P$156+CEILING($P$130:$P$156/(6144-24),1)*24+24,$P$130:$P$156+24))/H22,)),MATCH(-MIN(ABS(IF((H9+24)&gt;6144,H9+CEILING((H9+24)/6144,1)*24+24,H9+24)/H20-(IF($P$130:$P$156&gt;6144,$P$130:$P$156+CEILING($P$130:$P$156/(6144-24),1)*24+24,$P$130:$P$156+24))/H22)),IF((H9+24)&gt;6144,H9+CEILING((H9+24)/6144,1)*24+24,H9+24)/H20-(IF($P$130:$P$156&gt;6144,$P$130:$P$156+CEILING($P$130:$P$156/(6144-24),1)*24+24,$P$130:$P$156+24))/H22,),MATCH(MIN(ABS(IF((H9+24)&gt;6144,H9+CEILING((H9+24)/6144,1)*24+24,H9+24)/H20-(IF($P$130:$P$156&gt;6144,$P$130:$P$156+CEILING($P$130:$P$156/(6144-24),1)*24+24,$P$130:$P$156+24))/H22)),IF((H9+24)&gt;6144,H9+CEILING((H9+24)/6144,1)*24+24,H9+24)/H20-(IF($P$130:$P$156&gt;6144,$P$130:$P$156+CEILING($P$130:$P$156/(6144-24),1)*24+24,$P$130:$P$156+24))/H22,)))</f>
        <v>15264</v>
      </c>
    </row>
    <row r="12" spans="1:8" ht="24.75" customHeight="1" thickBot="1">
      <c r="A12" s="64" t="s">
        <v>54</v>
      </c>
      <c r="B12" s="65" t="s">
        <v>53</v>
      </c>
      <c r="C12" s="65" t="s">
        <v>55</v>
      </c>
      <c r="D12" s="65" t="s">
        <v>55</v>
      </c>
      <c r="E12" s="65" t="s">
        <v>55</v>
      </c>
      <c r="F12" s="65" t="s">
        <v>55</v>
      </c>
      <c r="G12" s="65" t="s">
        <v>55</v>
      </c>
      <c r="H12" s="65" t="s">
        <v>55</v>
      </c>
    </row>
    <row r="13" spans="1:8" ht="13.5" thickBot="1">
      <c r="A13" s="64" t="s">
        <v>56</v>
      </c>
      <c r="B13" s="65" t="s">
        <v>53</v>
      </c>
      <c r="C13" s="65">
        <f t="array" ref="C13">INDEX($P$130:$P$156,IF(ISERROR(MATCH(MIN(ABS(IF((C9+24)&gt;6144,C9+CEILING((C9+24)/6144,1)*24+24,C9+24)/C20-(IF($P$130:$P$156&gt;6144,$P$130:$P$156+CEILING($P$130:$P$156/(6144-24),1)*24+24,$P$130:$P$156+24))/C24)),IF((C9+24)&gt;6144,C9+CEILING((C9+24)/6144,1)*24+24,C9+24)/C20-(IF($P$130:$P$156&gt;6144,$P$130:$P$156+CEILING($P$130:$P$156/(6144-24),1)*24+24,$P$130:$P$156+24))/C24,)),MATCH(-MIN(ABS(IF((C9+24)&gt;6144,C9+CEILING((C9+24)/6144,1)*24+24,C9+24)/C20-(IF($P$130:$P$156&gt;6144,$P$130:$P$156+CEILING($P$130:$P$156/(6144-24),1)*24+24,$P$130:$P$156+24))/C24)),IF((C9+24)&gt;6144,C9+CEILING((C9+24)/6144,1)*24+24,C9+24)/C20-(IF($P$130:$P$156&gt;6144,$P$130:$P$156+CEILING($P$130:$P$156/(6144-24),1)*24+24,$P$130:$P$156+24))/C24,),MATCH(MIN(ABS(IF((C9+24)&gt;6144,C9+CEILING((C9+24)/6144,1)*24+24,C9+24)/C20-(IF($P$130:$P$156&gt;6144,$P$130:$P$156+CEILING($P$130:$P$156/(6144-24),1)*24+24,$P$130:$P$156+24))/C24)),IF((C9+24)&gt;6144,C9+CEILING((C9+24)/6144,1)*24+24,C9+24)/C20-(IF($P$130:$P$156&gt;6144,$P$130:$P$156+CEILING($P$130:$P$156/(6144-24),1)*24+24,$P$130:$P$156+24))/C24,)))</f>
        <v>14112</v>
      </c>
      <c r="D13" s="65">
        <f t="array" ref="D13">INDEX($Q$130:$Q$156,IF(ISERROR(MATCH(MIN(ABS(IF((D9+24)&gt;6144,D9+CEILING((D9+24)/6144,1)*24+24,D9+24)/D20-(IF($Q$130:$Q$156&gt;6144,$Q$130:$Q$156+CEILING($Q$130:$Q$156/(6144-24),1)*24+24,$Q$130:$Q$156+24))/D24)),IF((D9+24)&gt;6144,D9+CEILING((D9+24)/6144,1)*24+24,D9+24)/D20-(IF($Q$130:$Q$156&gt;6144,$Q$130:$Q$156+CEILING($Q$130:$Q$156/(6144-24),1)*24+24,$Q$130:$Q$156+24))/D24,)),MATCH(-MIN(ABS(IF((D9+24)&gt;6144,D9+CEILING((D9+24)/6144,1)*24+24,D9+24)/D20-(IF($Q$130:$Q$156&gt;6144,$Q$130:$Q$156+CEILING($Q$130:$Q$156/(6144-24),1)*24+24,$Q$130:$Q$156+24))/D24)),IF((D9+24)&gt;6144,D9+CEILING((D9+24)/6144,1)*24+24,D9+24)/D20-(IF($Q$130:$Q$156&gt;6144,$Q$130:$Q$156+CEILING($Q$130:$Q$156/(6144-24),1)*24+24,$Q$130:$Q$156+24))/D24,),MATCH(MIN(ABS(IF((D9+24)&gt;6144,D9+CEILING((D9+24)/6144,1)*24+24,D9+24)/D20-(IF($Q$130:$Q$156&gt;6144,$Q$130:$Q$156+CEILING($Q$130:$Q$156/(6144-24),1)*24+24,$Q$130:$Q$156+24))/D24)),IF((D9+24)&gt;6144,D9+CEILING((D9+24)/6144,1)*24+24,D9+24)/D20-(IF($Q$130:$Q$156&gt;6144,$Q$130:$Q$156+CEILING($Q$130:$Q$156/(6144-24),1)*24+24,$Q$130:$Q$156+24))/D24,)))</f>
        <v>10680</v>
      </c>
      <c r="E13" s="65">
        <f t="array" ref="E13">INDEX($Q$130:$Q$156,IF(ISERROR(MATCH(MIN(ABS(IF((E9+24)&gt;6144,E9+CEILING((E9+24)/6144,1)*24+24,E9+24)/E20-(IF($Q$130:$Q$156&gt;6144,$Q$130:$Q$156+CEILING($Q$130:$Q$156/(6144-24),1)*24+24,$Q$130:$Q$156+24))/E24)),IF((E9+24)&gt;6144,E9+CEILING((E9+24)/6144,1)*24+24,E9+24)/E20-(IF($Q$130:$Q$156&gt;6144,$Q$130:$Q$156+CEILING($Q$130:$Q$156/(6144-24),1)*24+24,$Q$130:$Q$156+24))/E24,)),MATCH(-MIN(ABS(IF((E9+24)&gt;6144,E9+CEILING((E9+24)/6144,1)*24+24,E9+24)/E20-(IF($Q$130:$Q$156&gt;6144,$Q$130:$Q$156+CEILING($Q$130:$Q$156/(6144-24),1)*24+24,$Q$130:$Q$156+24))/E24)),IF((E9+24)&gt;6144,E9+CEILING((E9+24)/6144,1)*24+24,E9+24)/E20-(IF($Q$130:$Q$156&gt;6144,$Q$130:$Q$156+CEILING($Q$130:$Q$156/(6144-24),1)*24+24,$Q$130:$Q$156+24))/E24,),MATCH(MIN(ABS(IF((E9+24)&gt;6144,E9+CEILING((E9+24)/6144,1)*24+24,E9+24)/E20-(IF($Q$130:$Q$156&gt;6144,$Q$130:$Q$156+CEILING($Q$130:$Q$156/(6144-24),1)*24+24,$Q$130:$Q$156+24))/E24)),IF((E9+24)&gt;6144,E9+CEILING((E9+24)/6144,1)*24+24,E9+24)/E20-(IF($Q$130:$Q$156&gt;6144,$Q$130:$Q$156+CEILING($Q$130:$Q$156/(6144-24),1)*24+24,$Q$130:$Q$156+24))/E24,)))</f>
        <v>10680</v>
      </c>
      <c r="F13" s="65">
        <f t="array" ref="F13">INDEX($Q$130:$Q$156,IF(ISERROR(MATCH(MIN(ABS(IF((F9+24)&gt;6144,F9+CEILING((F9+24)/6144,1)*24+24,F9+24)/F20-(IF($Q$130:$Q$156&gt;6144,$Q$130:$Q$156+CEILING($Q$130:$Q$156/(6144-24),1)*24+24,$Q$130:$Q$156+24))/F24)),IF((F9+24)&gt;6144,F9+CEILING((F9+24)/6144,1)*24+24,F9+24)/F20-(IF($Q$130:$Q$156&gt;6144,$Q$130:$Q$156+CEILING($Q$130:$Q$156/(6144-24),1)*24+24,$Q$130:$Q$156+24))/F24,)),MATCH(-MIN(ABS(IF((F9+24)&gt;6144,F9+CEILING((F9+24)/6144,1)*24+24,F9+24)/F20-(IF($Q$130:$Q$156&gt;6144,$Q$130:$Q$156+CEILING($Q$130:$Q$156/(6144-24),1)*24+24,$Q$130:$Q$156+24))/F24)),IF((F9+24)&gt;6144,F9+CEILING((F9+24)/6144,1)*24+24,F9+24)/F20-(IF($Q$130:$Q$156&gt;6144,$Q$130:$Q$156+CEILING($Q$130:$Q$156/(6144-24),1)*24+24,$Q$130:$Q$156+24))/F24,),MATCH(MIN(ABS(IF((F9+24)&gt;6144,F9+CEILING((F9+24)/6144,1)*24+24,F9+24)/F20-(IF($Q$130:$Q$156&gt;6144,$Q$130:$Q$156+CEILING($Q$130:$Q$156/(6144-24),1)*24+24,$Q$130:$Q$156+24))/F24)),IF((F9+24)&gt;6144,F9+CEILING((F9+24)/6144,1)*24+24,F9+24)/F20-(IF($Q$130:$Q$156&gt;6144,$Q$130:$Q$156+CEILING($Q$130:$Q$156/(6144-24),1)*24+24,$Q$130:$Q$156+24))/F24,)))</f>
        <v>12576</v>
      </c>
      <c r="G13" s="65">
        <f t="array" ref="G13">INDEX($Q$130:$Q$156,IF(ISERROR(MATCH(MIN(ABS(IF((G9+24)&gt;6144,G9+CEILING((G9+24)/6144,1)*24+24,G9+24)/G20-(IF($Q$130:$Q$156&gt;6144,$Q$130:$Q$156+CEILING($Q$130:$Q$156/(6144-24),1)*24+24,$Q$130:$Q$156+24))/G24)),IF((G9+24)&gt;6144,G9+CEILING((G9+24)/6144,1)*24+24,G9+24)/G20-(IF($Q$130:$Q$156&gt;6144,$Q$130:$Q$156+CEILING($Q$130:$Q$156/(6144-24),1)*24+24,$Q$130:$Q$156+24))/G24,)),MATCH(-MIN(ABS(IF((G9+24)&gt;6144,G9+CEILING((G9+24)/6144,1)*24+24,G9+24)/G20-(IF($Q$130:$Q$156&gt;6144,$Q$130:$Q$156+CEILING($Q$130:$Q$156/(6144-24),1)*24+24,$Q$130:$Q$156+24))/G24)),IF((G9+24)&gt;6144,G9+CEILING((G9+24)/6144,1)*24+24,G9+24)/G20-(IF($Q$130:$Q$156&gt;6144,$Q$130:$Q$156+CEILING($Q$130:$Q$156/(6144-24),1)*24+24,$Q$130:$Q$156+24))/G24,),MATCH(MIN(ABS(IF((G9+24)&gt;6144,G9+CEILING((G9+24)/6144,1)*24+24,G9+24)/G20-(IF($Q$130:$Q$156&gt;6144,$Q$130:$Q$156+CEILING($Q$130:$Q$156/(6144-24),1)*24+24,$Q$130:$Q$156+24))/G24)),IF((G9+24)&gt;6144,G9+CEILING((G9+24)/6144,1)*24+24,G9+24)/G20-(IF($Q$130:$Q$156&gt;6144,$Q$130:$Q$156+CEILING($Q$130:$Q$156/(6144-24),1)*24+24,$Q$130:$Q$156+24))/G24,)))</f>
        <v>10680</v>
      </c>
      <c r="H13" s="65">
        <f t="array" ref="H13">INDEX($Q$130:$Q$156,IF(ISERROR(MATCH(MIN(ABS(IF((H9+24)&gt;6144,H9+CEILING((H9+24)/6144,1)*24+24,H9+24)/H20-(IF($Q$130:$Q$156&gt;6144,$Q$130:$Q$156+CEILING($Q$130:$Q$156/(6144-24),1)*24+24,$Q$130:$Q$156+24))/H24)),IF((H9+24)&gt;6144,H9+CEILING((H9+24)/6144,1)*24+24,H9+24)/H20-(IF($Q$130:$Q$156&gt;6144,$Q$130:$Q$156+CEILING($Q$130:$Q$156/(6144-24),1)*24+24,$Q$130:$Q$156+24))/H24,)),MATCH(-MIN(ABS(IF((H9+24)&gt;6144,H9+CEILING((H9+24)/6144,1)*24+24,H9+24)/H20-(IF($Q$130:$Q$156&gt;6144,$Q$130:$Q$156+CEILING($Q$130:$Q$156/(6144-24),1)*24+24,$Q$130:$Q$156+24))/H24)),IF((H9+24)&gt;6144,H9+CEILING((H9+24)/6144,1)*24+24,H9+24)/H20-(IF($Q$130:$Q$156&gt;6144,$Q$130:$Q$156+CEILING($Q$130:$Q$156/(6144-24),1)*24+24,$Q$130:$Q$156+24))/H24,),MATCH(MIN(ABS(IF((H9+24)&gt;6144,H9+CEILING((H9+24)/6144,1)*24+24,H9+24)/H20-(IF($Q$130:$Q$156&gt;6144,$Q$130:$Q$156+CEILING($Q$130:$Q$156/(6144-24),1)*24+24,$Q$130:$Q$156+24))/H24)),IF((H9+24)&gt;6144,H9+CEILING((H9+24)/6144,1)*24+24,H9+24)/H20-(IF($Q$130:$Q$156&gt;6144,$Q$130:$Q$156+CEILING($Q$130:$Q$156/(6144-24),1)*24+24,$Q$130:$Q$156+24))/H24,)))</f>
        <v>12576</v>
      </c>
    </row>
    <row r="14" spans="1:8">
      <c r="A14" s="66" t="s">
        <v>57</v>
      </c>
      <c r="B14" s="151"/>
      <c r="C14" s="151"/>
      <c r="D14" s="151"/>
      <c r="E14" s="151"/>
      <c r="F14" s="151"/>
      <c r="G14" s="151"/>
      <c r="H14" s="151"/>
    </row>
    <row r="15" spans="1:8" ht="24.75" customHeight="1" thickBot="1">
      <c r="A15" s="64" t="s">
        <v>58</v>
      </c>
      <c r="B15" s="153"/>
      <c r="C15" s="153"/>
      <c r="D15" s="153"/>
      <c r="E15" s="153"/>
      <c r="F15" s="153"/>
      <c r="G15" s="153"/>
      <c r="H15" s="153"/>
    </row>
    <row r="16" spans="1:8" ht="48.75" customHeight="1" thickBot="1">
      <c r="A16" s="64" t="s">
        <v>52</v>
      </c>
      <c r="B16" s="65"/>
      <c r="C16" s="65">
        <f t="shared" ref="C16:H16" si="0">CEILING((C9+24)/6144,1)</f>
        <v>3</v>
      </c>
      <c r="D16" s="65">
        <f t="shared" si="0"/>
        <v>3</v>
      </c>
      <c r="E16" s="65">
        <f t="shared" si="0"/>
        <v>3</v>
      </c>
      <c r="F16" s="65">
        <f t="shared" si="0"/>
        <v>3</v>
      </c>
      <c r="G16" s="65">
        <f t="shared" si="0"/>
        <v>3</v>
      </c>
      <c r="H16" s="65">
        <f t="shared" si="0"/>
        <v>3</v>
      </c>
    </row>
    <row r="17" spans="1:11" ht="24.75" customHeight="1" thickBot="1">
      <c r="A17" s="64" t="s">
        <v>54</v>
      </c>
      <c r="B17" s="65"/>
      <c r="C17" s="65" t="s">
        <v>55</v>
      </c>
      <c r="D17" s="65" t="s">
        <v>55</v>
      </c>
      <c r="E17" s="65" t="s">
        <v>55</v>
      </c>
      <c r="F17" s="65" t="s">
        <v>55</v>
      </c>
      <c r="G17" s="65" t="s">
        <v>55</v>
      </c>
      <c r="H17" s="65" t="s">
        <v>55</v>
      </c>
    </row>
    <row r="18" spans="1:11" ht="24.75" customHeight="1" thickBot="1">
      <c r="A18" s="64" t="s">
        <v>56</v>
      </c>
      <c r="B18" s="65"/>
      <c r="C18" s="65">
        <f t="shared" ref="C18:H18" si="1">CEILING((C13+24)/6144,1)</f>
        <v>3</v>
      </c>
      <c r="D18" s="65">
        <f t="shared" si="1"/>
        <v>2</v>
      </c>
      <c r="E18" s="65">
        <f t="shared" si="1"/>
        <v>2</v>
      </c>
      <c r="F18" s="65">
        <f t="shared" si="1"/>
        <v>3</v>
      </c>
      <c r="G18" s="65">
        <f t="shared" si="1"/>
        <v>2</v>
      </c>
      <c r="H18" s="65">
        <f t="shared" si="1"/>
        <v>3</v>
      </c>
    </row>
    <row r="19" spans="1:11" ht="13.5" thickBot="1">
      <c r="A19" s="64" t="s">
        <v>59</v>
      </c>
      <c r="B19" s="65"/>
      <c r="C19" s="65"/>
      <c r="D19" s="65"/>
      <c r="E19" s="65"/>
      <c r="F19" s="65"/>
      <c r="G19" s="65"/>
      <c r="H19" s="65"/>
    </row>
    <row r="20" spans="1:11" ht="13.5" thickBot="1">
      <c r="A20" s="64" t="s">
        <v>71</v>
      </c>
      <c r="B20" s="65" t="s">
        <v>53</v>
      </c>
      <c r="C20" s="65">
        <f>(12*12-12)*C4*4</f>
        <v>26400</v>
      </c>
      <c r="D20" s="65">
        <f>(12*12-12-12)*D4*4</f>
        <v>24000</v>
      </c>
      <c r="E20" s="65">
        <f>(12*12-12-12)*E4*4</f>
        <v>24000</v>
      </c>
      <c r="F20" s="65">
        <f>(12*12-12-12)*F4*4</f>
        <v>24000</v>
      </c>
      <c r="G20" s="65">
        <f>(12*12-12-12)*G4*4</f>
        <v>24000</v>
      </c>
      <c r="H20" s="65">
        <f>(12*12-12-12)*H4*4</f>
        <v>24000</v>
      </c>
    </row>
    <row r="21" spans="1:11" s="19" customFormat="1" ht="13.5" thickBot="1">
      <c r="A21" s="64" t="s">
        <v>69</v>
      </c>
      <c r="B21" s="65"/>
      <c r="C21" s="65">
        <f>(12*12-12)*C4*4</f>
        <v>26400</v>
      </c>
      <c r="D21" s="65">
        <f>(12*12-12-12-2)*D4*4</f>
        <v>23600</v>
      </c>
      <c r="E21" s="65">
        <f>(12*12-12-12-6)*E4*4</f>
        <v>22800</v>
      </c>
      <c r="F21" s="65">
        <f>(12*12-12-12-6)*F4*4</f>
        <v>22800</v>
      </c>
      <c r="G21" s="65">
        <f>(12*12-12-12-6)*G4*4</f>
        <v>22800</v>
      </c>
      <c r="H21" s="65">
        <f>(12*12-12-12-6)*H4*4</f>
        <v>22800</v>
      </c>
    </row>
    <row r="22" spans="1:11" s="19" customFormat="1" ht="13.5" thickBot="1">
      <c r="A22" s="64" t="s">
        <v>70</v>
      </c>
      <c r="B22" s="65"/>
      <c r="C22" s="65">
        <f>(12*12-12)*C4*4</f>
        <v>26400</v>
      </c>
      <c r="D22" s="65">
        <f>(12*12-12-12-4)*D4*4</f>
        <v>23200</v>
      </c>
      <c r="E22" s="65">
        <f>(12*12-12-12)*E4*4</f>
        <v>24000</v>
      </c>
      <c r="F22" s="65">
        <f>(12*12-12-12)*F4*4</f>
        <v>24000</v>
      </c>
      <c r="G22" s="65">
        <f>(12*12-12-12)*G4*4</f>
        <v>24000</v>
      </c>
      <c r="H22" s="65">
        <f>(12*12-12-12)*H4*4</f>
        <v>24000</v>
      </c>
    </row>
    <row r="23" spans="1:11" ht="24.75" customHeight="1" thickBot="1">
      <c r="A23" s="64" t="s">
        <v>72</v>
      </c>
      <c r="B23" s="65" t="s">
        <v>53</v>
      </c>
      <c r="C23" s="65" t="s">
        <v>55</v>
      </c>
      <c r="D23" s="65" t="s">
        <v>55</v>
      </c>
      <c r="E23" s="65" t="s">
        <v>55</v>
      </c>
      <c r="F23" s="65" t="s">
        <v>55</v>
      </c>
      <c r="G23" s="65" t="s">
        <v>55</v>
      </c>
      <c r="H23" s="65" t="s">
        <v>55</v>
      </c>
    </row>
    <row r="24" spans="1:11" ht="13.5" thickBot="1">
      <c r="A24" s="64" t="s">
        <v>74</v>
      </c>
      <c r="B24" s="65" t="s">
        <v>53</v>
      </c>
      <c r="C24" s="65">
        <f>(((12*12-12)*(C4-6))+(12*12-8-6*12)*6)*4</f>
        <v>24768</v>
      </c>
      <c r="D24" s="65">
        <f>(((12*12-12-12)*(D4-9)))*4</f>
        <v>19680</v>
      </c>
      <c r="E24" s="65">
        <f>(((12*12-12-12)*(E4-9)))*4</f>
        <v>19680</v>
      </c>
      <c r="F24" s="65">
        <f>(((12*12-12-12)*(F4-9)))*4</f>
        <v>19680</v>
      </c>
      <c r="G24" s="65">
        <f>(((12*12-12-12)*(G4-9)))*4</f>
        <v>19680</v>
      </c>
      <c r="H24" s="65">
        <f>(((12*12-12-12)*(H4-9)))*4</f>
        <v>19680</v>
      </c>
    </row>
    <row r="25" spans="1:11" ht="84.75" customHeight="1" thickBot="1">
      <c r="A25" s="64" t="s">
        <v>60</v>
      </c>
      <c r="B25" s="65" t="s">
        <v>61</v>
      </c>
      <c r="C25" s="65">
        <f t="shared" ref="C25:H25" si="2">(C9*4+C13*1+C10*2+C11*2)/10^4</f>
        <v>13.622400000000001</v>
      </c>
      <c r="D25" s="65">
        <f t="shared" si="2"/>
        <v>11.436</v>
      </c>
      <c r="E25" s="65">
        <f t="shared" si="2"/>
        <v>11.436</v>
      </c>
      <c r="F25" s="65">
        <f t="shared" si="2"/>
        <v>13.2384</v>
      </c>
      <c r="G25" s="65">
        <f t="shared" si="2"/>
        <v>11.436</v>
      </c>
      <c r="H25" s="65">
        <f t="shared" si="2"/>
        <v>13.2384</v>
      </c>
      <c r="K25">
        <v>13.622400000000001</v>
      </c>
    </row>
    <row r="26" spans="1:11" ht="24.75" customHeight="1" thickBot="1">
      <c r="A26" s="64" t="s">
        <v>62</v>
      </c>
      <c r="B26" s="65"/>
      <c r="C26" s="65" t="s">
        <v>65</v>
      </c>
      <c r="D26" s="65" t="s">
        <v>65</v>
      </c>
      <c r="E26" s="65" t="s">
        <v>65</v>
      </c>
      <c r="F26" s="65" t="s">
        <v>65</v>
      </c>
      <c r="G26" s="65" t="s">
        <v>65</v>
      </c>
      <c r="H26" s="65" t="s">
        <v>65</v>
      </c>
    </row>
    <row r="27" spans="1:11" ht="119.25" customHeight="1" thickBot="1">
      <c r="A27" s="201" t="s">
        <v>268</v>
      </c>
      <c r="B27" s="202"/>
      <c r="C27" s="202"/>
      <c r="D27" s="202"/>
      <c r="E27" s="202"/>
      <c r="F27" s="202"/>
      <c r="G27" s="202"/>
      <c r="H27" s="203"/>
    </row>
    <row r="28" spans="1:11" ht="25.5">
      <c r="A28" s="80" t="s">
        <v>73</v>
      </c>
    </row>
    <row r="127" spans="15:17" ht="13.5" thickBot="1"/>
    <row r="128" spans="15:17" ht="14.25" thickTop="1" thickBot="1">
      <c r="O128" s="68"/>
      <c r="P128" s="205"/>
      <c r="Q128" s="206"/>
    </row>
    <row r="129" spans="15:17" ht="13.5" thickBot="1">
      <c r="O129" s="72"/>
      <c r="P129" s="69">
        <v>50</v>
      </c>
      <c r="Q129" s="73">
        <v>41</v>
      </c>
    </row>
    <row r="130" spans="15:17" ht="14.25" thickTop="1" thickBot="1">
      <c r="O130" s="76">
        <v>0</v>
      </c>
      <c r="P130" s="77">
        <v>1384</v>
      </c>
      <c r="Q130" s="74">
        <v>1128</v>
      </c>
    </row>
    <row r="131" spans="15:17" ht="13.5" thickBot="1">
      <c r="O131" s="70">
        <v>1</v>
      </c>
      <c r="P131" s="78">
        <v>1800</v>
      </c>
      <c r="Q131" s="74">
        <v>1480</v>
      </c>
    </row>
    <row r="132" spans="15:17" ht="13.5" thickBot="1">
      <c r="O132" s="70">
        <v>2</v>
      </c>
      <c r="P132" s="78">
        <v>2216</v>
      </c>
      <c r="Q132" s="74">
        <v>1800</v>
      </c>
    </row>
    <row r="133" spans="15:17" ht="13.5" thickBot="1">
      <c r="O133" s="70">
        <v>3</v>
      </c>
      <c r="P133" s="78">
        <v>2856</v>
      </c>
      <c r="Q133" s="74">
        <v>2408</v>
      </c>
    </row>
    <row r="134" spans="15:17" ht="13.5" thickBot="1">
      <c r="O134" s="70">
        <v>4</v>
      </c>
      <c r="P134" s="78">
        <v>3624</v>
      </c>
      <c r="Q134" s="74">
        <v>2984</v>
      </c>
    </row>
    <row r="135" spans="15:17" ht="13.5" thickBot="1">
      <c r="O135" s="70">
        <v>5</v>
      </c>
      <c r="P135" s="78">
        <v>4392</v>
      </c>
      <c r="Q135" s="74">
        <v>3624</v>
      </c>
    </row>
    <row r="136" spans="15:17" ht="13.5" thickBot="1">
      <c r="O136" s="70">
        <v>6</v>
      </c>
      <c r="P136" s="78">
        <v>5160</v>
      </c>
      <c r="Q136" s="74">
        <v>4264</v>
      </c>
    </row>
    <row r="137" spans="15:17" ht="13.5" thickBot="1">
      <c r="O137" s="70">
        <v>7</v>
      </c>
      <c r="P137" s="78">
        <v>6200</v>
      </c>
      <c r="Q137" s="74">
        <v>4968</v>
      </c>
    </row>
    <row r="138" spans="15:17" ht="13.5" thickBot="1">
      <c r="O138" s="70">
        <v>8</v>
      </c>
      <c r="P138" s="78">
        <v>6968</v>
      </c>
      <c r="Q138" s="74">
        <v>5736</v>
      </c>
    </row>
    <row r="139" spans="15:17" ht="13.5" thickBot="1">
      <c r="O139" s="70">
        <v>9</v>
      </c>
      <c r="P139" s="78">
        <v>7992</v>
      </c>
      <c r="Q139" s="74">
        <v>6456</v>
      </c>
    </row>
    <row r="140" spans="15:17" ht="13.5" thickBot="1">
      <c r="O140" s="70">
        <v>10</v>
      </c>
      <c r="P140" s="78">
        <v>8760</v>
      </c>
      <c r="Q140" s="74">
        <v>7224</v>
      </c>
    </row>
    <row r="141" spans="15:17" ht="13.5" thickBot="1">
      <c r="O141" s="70">
        <v>11</v>
      </c>
      <c r="P141" s="78">
        <v>9912</v>
      </c>
      <c r="Q141" s="74">
        <v>8248</v>
      </c>
    </row>
    <row r="142" spans="15:17" ht="13.5" thickBot="1">
      <c r="O142" s="70">
        <v>12</v>
      </c>
      <c r="P142" s="78">
        <v>11448</v>
      </c>
      <c r="Q142" s="74">
        <v>9528</v>
      </c>
    </row>
    <row r="143" spans="15:17" ht="13.5" thickBot="1">
      <c r="O143" s="70">
        <v>13</v>
      </c>
      <c r="P143" s="78">
        <v>12960</v>
      </c>
      <c r="Q143" s="74">
        <v>10680</v>
      </c>
    </row>
    <row r="144" spans="15:17" ht="13.5" thickBot="1">
      <c r="O144" s="70">
        <v>14</v>
      </c>
      <c r="P144" s="78">
        <v>14112</v>
      </c>
      <c r="Q144" s="74">
        <v>11832</v>
      </c>
    </row>
    <row r="145" spans="15:17" ht="13.5" thickBot="1">
      <c r="O145" s="70">
        <v>15</v>
      </c>
      <c r="P145" s="78">
        <v>15264</v>
      </c>
      <c r="Q145" s="74">
        <v>12576</v>
      </c>
    </row>
    <row r="146" spans="15:17" ht="13.5" thickBot="1">
      <c r="O146" s="70">
        <v>16</v>
      </c>
      <c r="P146" s="78">
        <v>16416</v>
      </c>
      <c r="Q146" s="74">
        <v>13536</v>
      </c>
    </row>
    <row r="147" spans="15:17" ht="13.5" thickBot="1">
      <c r="O147" s="70">
        <v>17</v>
      </c>
      <c r="P147" s="78">
        <v>18336</v>
      </c>
      <c r="Q147" s="74">
        <v>14688</v>
      </c>
    </row>
    <row r="148" spans="15:17" ht="13.5" thickBot="1">
      <c r="O148" s="70">
        <v>18</v>
      </c>
      <c r="P148" s="78">
        <v>19848</v>
      </c>
      <c r="Q148" s="74">
        <v>16416</v>
      </c>
    </row>
    <row r="149" spans="15:17" ht="13.5" thickBot="1">
      <c r="O149" s="70">
        <v>19</v>
      </c>
      <c r="P149" s="78">
        <v>21384</v>
      </c>
      <c r="Q149" s="74">
        <v>17568</v>
      </c>
    </row>
    <row r="150" spans="15:17" ht="13.5" thickBot="1">
      <c r="O150" s="70">
        <v>20</v>
      </c>
      <c r="P150" s="78">
        <v>22920</v>
      </c>
      <c r="Q150" s="74">
        <v>19080</v>
      </c>
    </row>
    <row r="151" spans="15:17" ht="13.5" thickBot="1">
      <c r="O151" s="70">
        <v>21</v>
      </c>
      <c r="P151" s="78">
        <v>25456</v>
      </c>
      <c r="Q151" s="74">
        <v>20616</v>
      </c>
    </row>
    <row r="152" spans="15:17" ht="13.5" thickBot="1">
      <c r="O152" s="70">
        <v>22</v>
      </c>
      <c r="P152" s="78">
        <v>27376</v>
      </c>
      <c r="Q152" s="74">
        <v>22152</v>
      </c>
    </row>
    <row r="153" spans="15:17" ht="13.5" thickBot="1">
      <c r="O153" s="70">
        <v>23</v>
      </c>
      <c r="P153" s="78">
        <v>28336</v>
      </c>
      <c r="Q153" s="74">
        <v>23688</v>
      </c>
    </row>
    <row r="154" spans="15:17" ht="13.5" thickBot="1">
      <c r="O154" s="70">
        <v>24</v>
      </c>
      <c r="P154" s="78">
        <v>30576</v>
      </c>
      <c r="Q154" s="74">
        <v>25456</v>
      </c>
    </row>
    <row r="155" spans="15:17" ht="13.5" thickBot="1">
      <c r="O155" s="70">
        <v>25</v>
      </c>
      <c r="P155" s="78">
        <v>31704</v>
      </c>
      <c r="Q155" s="74">
        <v>26416</v>
      </c>
    </row>
    <row r="156" spans="15:17" ht="13.5" thickBot="1">
      <c r="O156" s="71">
        <v>26</v>
      </c>
      <c r="P156" s="79">
        <v>36696</v>
      </c>
      <c r="Q156" s="75">
        <v>30576</v>
      </c>
    </row>
    <row r="157" spans="15:17" ht="13.5" thickTop="1"/>
  </sheetData>
  <customSheetViews>
    <customSheetView guid="{6243439C-A62E-4FF1-AE72-B7737AEAB370}" topLeftCell="A5">
      <selection activeCell="A27" sqref="A27:H27"/>
      <pageMargins left="0.7" right="0.7" top="0.75" bottom="0.75" header="0.3" footer="0.3"/>
      <pageSetup paperSize="9" orientation="portrait" r:id="rId1"/>
    </customSheetView>
    <customSheetView guid="{43C43D9B-E461-431A-950D-29089BA10E8A}" topLeftCell="A10">
      <selection activeCell="K25" sqref="K25"/>
      <pageMargins left="0.7" right="0.7" top="0.75" bottom="0.75" header="0.3" footer="0.3"/>
      <pageSetup paperSize="9" orientation="portrait" r:id="rId2"/>
    </customSheetView>
    <customSheetView guid="{ED851F92-32E5-4396-8034-7C6CD56301FA}" topLeftCell="A10">
      <selection activeCell="K25" sqref="K25"/>
      <pageMargins left="0.7" right="0.7" top="0.75" bottom="0.75" header="0.3" footer="0.3"/>
      <pageSetup paperSize="9" orientation="portrait" r:id="rId3"/>
    </customSheetView>
    <customSheetView guid="{0D9F7238-F8C1-4C9E-A752-284F1D0F6C48}" topLeftCell="A13">
      <selection activeCell="I17" sqref="I17"/>
      <pageMargins left="0.7" right="0.7" top="0.75" bottom="0.75" header="0.3" footer="0.3"/>
      <pageSetup paperSize="9" orientation="portrait" r:id="rId4"/>
    </customSheetView>
    <customSheetView guid="{98BDB55E-B7CE-4EF4-AE09-B961775F6305}">
      <selection activeCell="H21" sqref="H21"/>
      <pageMargins left="0.7" right="0.7" top="0.75" bottom="0.75" header="0.3" footer="0.3"/>
      <pageSetup paperSize="9" orientation="portrait" r:id="rId5"/>
    </customSheetView>
    <customSheetView guid="{83FEA03E-7274-477D-AB4D-E6BDE4EFE75D}" topLeftCell="A4">
      <selection activeCell="E9" sqref="E9:E11"/>
      <pageMargins left="0.7" right="0.7" top="0.75" bottom="0.75" header="0.3" footer="0.3"/>
      <pageSetup paperSize="9" orientation="portrait" r:id="rId6"/>
    </customSheetView>
    <customSheetView guid="{78050A83-32E7-4E8A-8D5B-422FEC3E33A9}" topLeftCell="A5">
      <selection activeCell="A27" sqref="A27:H27"/>
      <pageMargins left="0.7" right="0.7" top="0.75" bottom="0.75" header="0.3" footer="0.3"/>
      <pageSetup paperSize="9" orientation="portrait" r:id="rId7"/>
    </customSheetView>
    <customSheetView guid="{56D57D32-AE62-4D77-AF15-973F044CB1DE}" topLeftCell="A10">
      <selection activeCell="K25" sqref="K25"/>
      <pageMargins left="0.7" right="0.7" top="0.75" bottom="0.75" header="0.3" footer="0.3"/>
      <pageSetup paperSize="9" orientation="portrait" r:id="rId8"/>
    </customSheetView>
    <customSheetView guid="{71172E70-7AAE-4468-B3D7-4AACD21BC0A3}" topLeftCell="A22">
      <selection activeCell="K25" sqref="K25"/>
      <pageMargins left="0.7" right="0.7" top="0.75" bottom="0.75" header="0.3" footer="0.3"/>
      <pageSetup paperSize="9" orientation="portrait" r:id="rId9"/>
    </customSheetView>
  </customSheetViews>
  <mergeCells count="11">
    <mergeCell ref="A27:H27"/>
    <mergeCell ref="P128:Q128"/>
    <mergeCell ref="D14:D15"/>
    <mergeCell ref="C14:C15"/>
    <mergeCell ref="B14:B15"/>
    <mergeCell ref="E1:F1"/>
    <mergeCell ref="E14:E15"/>
    <mergeCell ref="F14:F15"/>
    <mergeCell ref="G1:H1"/>
    <mergeCell ref="G14:G15"/>
    <mergeCell ref="H14:H15"/>
  </mergeCells>
  <phoneticPr fontId="8" type="noConversion"/>
  <pageMargins left="0.7" right="0.7" top="0.75" bottom="0.75" header="0.3" footer="0.3"/>
  <pageSetup paperSize="9" orientation="portrait" r:id="rId10"/>
  <drawing r:id="rId11"/>
  <legacyDrawing r:id="rId12"/>
  <oleObjects>
    <mc:AlternateContent xmlns:mc="http://schemas.openxmlformats.org/markup-compatibility/2006">
      <mc:Choice Requires="x14">
        <oleObject progId="Equation.3" shapeId="23556" r:id="rId13">
          <objectPr defaultSize="0" autoPict="0" r:id="rId14">
            <anchor moveWithCells="1" sizeWithCells="1">
              <from>
                <xdr:col>14</xdr:col>
                <xdr:colOff>104775</xdr:colOff>
                <xdr:row>127</xdr:row>
                <xdr:rowOff>47625</xdr:rowOff>
              </from>
              <to>
                <xdr:col>14</xdr:col>
                <xdr:colOff>276225</xdr:colOff>
                <xdr:row>128</xdr:row>
                <xdr:rowOff>66675</xdr:rowOff>
              </to>
            </anchor>
          </objectPr>
        </oleObject>
      </mc:Choice>
      <mc:Fallback>
        <oleObject progId="Equation.3" shapeId="23556" r:id="rId13"/>
      </mc:Fallback>
    </mc:AlternateContent>
    <mc:AlternateContent xmlns:mc="http://schemas.openxmlformats.org/markup-compatibility/2006">
      <mc:Choice Requires="x14">
        <oleObject progId="Equation.3" shapeId="23557" r:id="rId15">
          <objectPr defaultSize="0" autoPict="0" r:id="rId16">
            <anchor moveWithCells="1" sizeWithCells="1">
              <from>
                <xdr:col>15</xdr:col>
                <xdr:colOff>104775</xdr:colOff>
                <xdr:row>127</xdr:row>
                <xdr:rowOff>104775</xdr:rowOff>
              </from>
              <to>
                <xdr:col>16</xdr:col>
                <xdr:colOff>9525</xdr:colOff>
                <xdr:row>127</xdr:row>
                <xdr:rowOff>104775</xdr:rowOff>
              </to>
            </anchor>
          </objectPr>
        </oleObject>
      </mc:Choice>
      <mc:Fallback>
        <oleObject progId="Equation.3" shapeId="23557" r:id="rId15"/>
      </mc:Fallback>
    </mc:AlternateContent>
    <mc:AlternateContent xmlns:mc="http://schemas.openxmlformats.org/markup-compatibility/2006">
      <mc:Choice Requires="x14">
        <oleObject progId="Equation.3" shapeId="23558" r:id="rId17">
          <objectPr defaultSize="0" autoPict="0" r:id="rId18">
            <anchor moveWithCells="1" sizeWithCells="1">
              <from>
                <xdr:col>15</xdr:col>
                <xdr:colOff>323850</xdr:colOff>
                <xdr:row>127</xdr:row>
                <xdr:rowOff>0</xdr:rowOff>
              </from>
              <to>
                <xdr:col>16</xdr:col>
                <xdr:colOff>152400</xdr:colOff>
                <xdr:row>128</xdr:row>
                <xdr:rowOff>0</xdr:rowOff>
              </to>
            </anchor>
          </objectPr>
        </oleObject>
      </mc:Choice>
      <mc:Fallback>
        <oleObject progId="Equation.3" shapeId="23558" r:id="rId17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BA126"/>
  <sheetViews>
    <sheetView topLeftCell="A38" workbookViewId="0">
      <selection activeCell="N91" sqref="N91"/>
    </sheetView>
  </sheetViews>
  <sheetFormatPr defaultColWidth="9.140625" defaultRowHeight="12.75"/>
  <cols>
    <col min="1" max="4" width="8.7109375" style="23" customWidth="1"/>
    <col min="5" max="13" width="8.7109375" style="22" customWidth="1"/>
    <col min="14" max="40" width="8.7109375" style="23" customWidth="1"/>
    <col min="41" max="41" width="16.28515625" style="23" customWidth="1"/>
    <col min="42" max="47" width="8.7109375" style="23" customWidth="1"/>
    <col min="48" max="16384" width="9.140625" style="23"/>
  </cols>
  <sheetData>
    <row r="1" spans="1:53" ht="15.75">
      <c r="A1" s="42"/>
    </row>
    <row r="2" spans="1:53" ht="15.75">
      <c r="A2" s="42"/>
      <c r="AG2" s="39"/>
      <c r="AH2" s="39"/>
    </row>
    <row r="3" spans="1:53">
      <c r="A3" s="35" t="s">
        <v>4</v>
      </c>
      <c r="B3" s="35" t="s">
        <v>1</v>
      </c>
      <c r="C3" s="35"/>
      <c r="D3" s="35"/>
      <c r="E3" s="35" t="s">
        <v>6</v>
      </c>
      <c r="F3" s="35"/>
      <c r="G3" s="35"/>
      <c r="H3" s="35"/>
      <c r="I3" s="35"/>
      <c r="J3" s="35"/>
      <c r="N3" s="22"/>
      <c r="O3" s="22"/>
      <c r="P3" s="22"/>
      <c r="Z3" s="19"/>
      <c r="AA3" s="19"/>
      <c r="AB3" s="19"/>
      <c r="AC3" s="20"/>
      <c r="AG3" s="39"/>
      <c r="AH3" s="39"/>
      <c r="AI3" s="19"/>
      <c r="AJ3" s="21" t="s">
        <v>2</v>
      </c>
      <c r="AK3" s="40">
        <f>'MCS Table'!D25*10^3</f>
        <v>11436</v>
      </c>
      <c r="AL3" s="21"/>
    </row>
    <row r="4" spans="1:53">
      <c r="A4" s="36">
        <v>0.7</v>
      </c>
      <c r="B4" s="41">
        <f>AVERAGE(B68:AS68)</f>
        <v>9.5917201849812841</v>
      </c>
      <c r="C4" s="41"/>
      <c r="D4" s="41"/>
      <c r="E4" s="25">
        <f>ABS(MIN(B68:AS68)-MAX(B68:AS68))</f>
        <v>4.3887029826677928</v>
      </c>
      <c r="F4" s="25"/>
      <c r="G4" s="25"/>
      <c r="H4" s="25"/>
      <c r="I4" s="25"/>
      <c r="J4" s="25"/>
      <c r="AG4" s="39"/>
      <c r="AH4" s="39"/>
      <c r="AJ4" s="21" t="s">
        <v>7</v>
      </c>
      <c r="AK4" s="39">
        <f>A4*AK3</f>
        <v>8005.2</v>
      </c>
      <c r="AL4" s="21"/>
      <c r="AM4" s="21"/>
    </row>
    <row r="5" spans="1:53">
      <c r="A5" s="36"/>
      <c r="B5" s="41"/>
      <c r="C5" s="41"/>
      <c r="D5" s="41"/>
      <c r="E5" s="25"/>
      <c r="F5" s="25"/>
      <c r="G5" s="25"/>
      <c r="H5" s="25"/>
      <c r="I5" s="25"/>
      <c r="J5" s="25"/>
      <c r="AG5" s="39"/>
      <c r="AH5" s="39"/>
      <c r="AJ5" s="21"/>
      <c r="AK5" s="21"/>
      <c r="AL5" s="21"/>
      <c r="AM5" s="21"/>
      <c r="AN5" s="21"/>
      <c r="AO5" s="39"/>
      <c r="AP5" s="21"/>
      <c r="AQ5" s="21"/>
    </row>
    <row r="6" spans="1:53">
      <c r="A6" s="36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AG6" s="39"/>
      <c r="AH6" s="39"/>
    </row>
    <row r="7" spans="1:53">
      <c r="A7" s="24"/>
      <c r="E7" s="25"/>
      <c r="F7" s="25"/>
      <c r="G7" s="25"/>
      <c r="H7" s="25"/>
      <c r="I7" s="25"/>
      <c r="J7" s="25"/>
      <c r="K7" s="25"/>
      <c r="L7" s="25"/>
      <c r="M7" s="25"/>
      <c r="N7" s="26"/>
      <c r="O7" s="26"/>
      <c r="P7" s="26"/>
      <c r="AG7" s="39"/>
      <c r="AH7" s="39"/>
    </row>
    <row r="8" spans="1:53">
      <c r="A8" s="24"/>
      <c r="E8" s="25"/>
      <c r="F8" s="25"/>
      <c r="G8" s="25"/>
      <c r="H8" s="25"/>
      <c r="I8" s="25"/>
      <c r="J8" s="25"/>
      <c r="K8" s="25"/>
      <c r="L8" s="25"/>
      <c r="M8" s="25"/>
      <c r="N8" s="26"/>
      <c r="O8" s="26"/>
      <c r="P8" s="26"/>
      <c r="AG8" s="39"/>
      <c r="AH8" s="39"/>
    </row>
    <row r="9" spans="1:53">
      <c r="A9" s="24"/>
      <c r="E9" s="25"/>
      <c r="F9" s="25"/>
      <c r="G9" s="25"/>
      <c r="H9" s="25"/>
      <c r="I9" s="25"/>
      <c r="J9" s="25"/>
      <c r="K9" s="25"/>
      <c r="L9" s="25"/>
      <c r="M9" s="25"/>
      <c r="N9" s="26"/>
      <c r="O9" s="26"/>
      <c r="P9" s="26"/>
      <c r="AG9" s="39"/>
      <c r="AH9" s="39"/>
      <c r="AZ9" s="19"/>
      <c r="BA9" s="19"/>
    </row>
    <row r="10" spans="1:53">
      <c r="A10" s="24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6"/>
      <c r="AG10" s="39"/>
      <c r="AH10" s="39"/>
      <c r="AZ10" s="19"/>
      <c r="BA10" s="19"/>
    </row>
    <row r="11" spans="1:53">
      <c r="A11" s="24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26"/>
      <c r="P11" s="26"/>
      <c r="AG11" s="39"/>
      <c r="AH11" s="39"/>
      <c r="AZ11" s="19"/>
      <c r="BA11" s="19"/>
    </row>
    <row r="12" spans="1:53">
      <c r="A12" s="24"/>
      <c r="E12" s="25"/>
      <c r="F12" s="25"/>
      <c r="G12" s="25"/>
      <c r="H12" s="25"/>
      <c r="I12" s="25"/>
      <c r="J12" s="25"/>
      <c r="K12" s="25"/>
      <c r="L12" s="25"/>
      <c r="M12" s="25"/>
      <c r="N12" s="26"/>
      <c r="O12" s="26"/>
      <c r="P12" s="26"/>
      <c r="AZ12" s="19"/>
      <c r="BA12" s="19"/>
    </row>
    <row r="13" spans="1:53">
      <c r="A13" s="24"/>
      <c r="E13" s="25"/>
      <c r="F13" s="25"/>
      <c r="G13" s="25"/>
      <c r="H13" s="25"/>
      <c r="I13" s="25"/>
      <c r="J13" s="25"/>
      <c r="K13" s="25"/>
      <c r="L13" s="25"/>
      <c r="M13" s="25"/>
      <c r="N13" s="26"/>
      <c r="O13" s="26"/>
      <c r="P13" s="26"/>
      <c r="AU13" s="19"/>
      <c r="AZ13" s="19"/>
      <c r="BA13" s="19"/>
    </row>
    <row r="14" spans="1:53">
      <c r="A14" s="24"/>
      <c r="E14" s="25"/>
      <c r="F14" s="25"/>
      <c r="G14" s="25"/>
      <c r="H14" s="25"/>
      <c r="I14" s="25"/>
      <c r="J14" s="25"/>
      <c r="K14" s="25"/>
      <c r="L14" s="25"/>
      <c r="M14" s="25"/>
      <c r="N14" s="26"/>
      <c r="O14" s="26"/>
      <c r="P14" s="26"/>
      <c r="AU14" s="19"/>
      <c r="AZ14" s="19"/>
      <c r="BA14" s="19"/>
    </row>
    <row r="15" spans="1:53">
      <c r="A15" s="24"/>
      <c r="E15" s="25"/>
      <c r="F15" s="25"/>
      <c r="G15" s="25"/>
      <c r="H15" s="25"/>
      <c r="I15" s="25"/>
      <c r="J15" s="25"/>
      <c r="K15" s="25"/>
      <c r="L15" s="25"/>
      <c r="M15" s="25"/>
      <c r="N15" s="26"/>
      <c r="O15" s="26"/>
      <c r="P15" s="26"/>
      <c r="AU15" s="19"/>
      <c r="AZ15" s="19"/>
      <c r="BA15" s="19"/>
    </row>
    <row r="16" spans="1:53">
      <c r="A16" s="24"/>
      <c r="E16" s="25"/>
      <c r="F16" s="25"/>
      <c r="G16" s="25"/>
      <c r="H16" s="25"/>
      <c r="I16" s="25"/>
      <c r="J16" s="25"/>
      <c r="K16" s="25"/>
      <c r="L16" s="25"/>
      <c r="M16" s="25"/>
      <c r="N16" s="26"/>
      <c r="O16" s="26"/>
      <c r="P16" s="26"/>
      <c r="AU16" s="19"/>
      <c r="AZ16" s="19"/>
      <c r="BA16" s="19"/>
    </row>
    <row r="17" spans="1:53">
      <c r="A17" s="24"/>
      <c r="E17" s="25"/>
      <c r="F17" s="25"/>
      <c r="G17" s="25"/>
      <c r="H17" s="25"/>
      <c r="I17" s="25"/>
      <c r="J17" s="25"/>
      <c r="K17" s="25"/>
      <c r="L17" s="25"/>
      <c r="M17" s="25"/>
      <c r="N17" s="26"/>
      <c r="O17" s="26"/>
      <c r="P17" s="26"/>
      <c r="AU17" s="19"/>
      <c r="AZ17" s="19"/>
      <c r="BA17" s="19"/>
    </row>
    <row r="18" spans="1:53">
      <c r="A18" s="24"/>
      <c r="E18" s="25"/>
      <c r="F18" s="25"/>
      <c r="G18" s="25"/>
      <c r="H18" s="25"/>
      <c r="I18" s="25"/>
      <c r="J18" s="25"/>
      <c r="K18" s="25"/>
      <c r="L18" s="25"/>
      <c r="M18" s="25"/>
      <c r="N18" s="26"/>
      <c r="O18" s="26"/>
      <c r="P18" s="26"/>
      <c r="AU18" s="19"/>
      <c r="AZ18" s="19"/>
      <c r="BA18" s="19"/>
    </row>
    <row r="19" spans="1:53">
      <c r="A19" s="24"/>
      <c r="E19" s="25"/>
      <c r="F19" s="25"/>
      <c r="G19" s="25"/>
      <c r="H19" s="25"/>
      <c r="I19" s="25"/>
      <c r="J19" s="25"/>
      <c r="K19" s="25"/>
      <c r="L19" s="25"/>
      <c r="M19" s="25"/>
      <c r="N19" s="26"/>
      <c r="O19" s="26"/>
      <c r="P19" s="26"/>
      <c r="AU19" s="19"/>
      <c r="AZ19" s="19"/>
      <c r="BA19" s="19"/>
    </row>
    <row r="20" spans="1:53">
      <c r="A20" s="24"/>
      <c r="E20" s="25"/>
      <c r="F20" s="25"/>
      <c r="G20" s="25"/>
      <c r="H20" s="25"/>
      <c r="I20" s="25"/>
      <c r="J20" s="25"/>
      <c r="K20" s="25"/>
      <c r="L20" s="25"/>
      <c r="M20" s="25"/>
      <c r="N20" s="26"/>
      <c r="O20" s="26"/>
      <c r="P20" s="26"/>
      <c r="AU20" s="19"/>
      <c r="AZ20" s="19"/>
      <c r="BA20" s="19"/>
    </row>
    <row r="21" spans="1:53">
      <c r="A21" s="24"/>
      <c r="E21" s="25"/>
      <c r="F21" s="25"/>
      <c r="G21" s="25"/>
      <c r="H21" s="25"/>
      <c r="I21" s="25"/>
      <c r="J21" s="25"/>
      <c r="K21" s="25"/>
      <c r="L21" s="25"/>
      <c r="M21" s="25"/>
      <c r="N21" s="26"/>
      <c r="O21" s="26"/>
      <c r="P21" s="26"/>
      <c r="AU21" s="19"/>
      <c r="AZ21" s="19"/>
      <c r="BA21" s="19"/>
    </row>
    <row r="22" spans="1:53">
      <c r="A22" s="24"/>
      <c r="E22" s="25"/>
      <c r="F22" s="25"/>
      <c r="G22" s="25"/>
      <c r="H22" s="25"/>
      <c r="I22" s="25"/>
      <c r="J22" s="25"/>
      <c r="K22" s="25"/>
      <c r="L22" s="25"/>
      <c r="M22" s="25"/>
      <c r="N22" s="26"/>
      <c r="O22" s="26"/>
      <c r="P22" s="26"/>
      <c r="AU22" s="19"/>
      <c r="AZ22" s="19"/>
      <c r="BA22" s="19"/>
    </row>
    <row r="23" spans="1:53">
      <c r="A23" s="24"/>
      <c r="E23" s="25"/>
      <c r="F23" s="25"/>
      <c r="G23" s="25"/>
      <c r="H23" s="25"/>
      <c r="I23" s="25"/>
      <c r="J23" s="25"/>
      <c r="K23" s="25"/>
      <c r="L23" s="25"/>
      <c r="M23" s="25"/>
      <c r="N23" s="26"/>
      <c r="O23" s="26"/>
      <c r="P23" s="26"/>
      <c r="AU23" s="19"/>
      <c r="AZ23" s="19"/>
      <c r="BA23" s="19"/>
    </row>
    <row r="24" spans="1:53">
      <c r="A24" s="24"/>
      <c r="E24" s="25"/>
      <c r="F24" s="25"/>
      <c r="G24" s="25"/>
      <c r="H24" s="25"/>
      <c r="I24" s="25"/>
      <c r="J24" s="25"/>
      <c r="K24" s="25"/>
      <c r="L24" s="25"/>
      <c r="M24" s="25"/>
      <c r="N24" s="26"/>
      <c r="O24" s="26"/>
      <c r="P24" s="26"/>
      <c r="AZ24" s="19"/>
      <c r="BA24" s="19"/>
    </row>
    <row r="25" spans="1:53">
      <c r="A25" s="24"/>
      <c r="E25" s="25"/>
      <c r="F25" s="25"/>
      <c r="G25" s="25"/>
      <c r="H25" s="25"/>
      <c r="I25" s="25"/>
      <c r="J25" s="25"/>
      <c r="K25" s="25"/>
      <c r="L25" s="25"/>
      <c r="M25" s="25"/>
      <c r="N25" s="26"/>
      <c r="O25" s="26"/>
      <c r="P25" s="26"/>
      <c r="AZ25" s="19"/>
      <c r="BA25" s="19"/>
    </row>
    <row r="26" spans="1:53">
      <c r="A26" s="24"/>
      <c r="E26" s="25"/>
      <c r="F26" s="25"/>
      <c r="G26" s="25"/>
      <c r="H26" s="25"/>
      <c r="I26" s="25"/>
      <c r="J26" s="25"/>
      <c r="K26" s="25"/>
      <c r="L26" s="25"/>
      <c r="M26" s="25"/>
      <c r="N26" s="26"/>
      <c r="O26" s="26"/>
      <c r="P26" s="26"/>
      <c r="AZ26" s="19"/>
      <c r="BA26" s="19"/>
    </row>
    <row r="27" spans="1:53">
      <c r="A27" s="24"/>
      <c r="E27" s="25"/>
      <c r="F27" s="25"/>
      <c r="G27" s="25"/>
      <c r="H27" s="25"/>
      <c r="I27" s="25"/>
      <c r="J27" s="25"/>
      <c r="K27" s="25"/>
      <c r="L27" s="25"/>
      <c r="M27" s="25"/>
      <c r="N27" s="26"/>
      <c r="O27" s="26"/>
      <c r="P27" s="26"/>
      <c r="AZ27" s="19"/>
      <c r="BA27" s="19"/>
    </row>
    <row r="28" spans="1:53">
      <c r="A28" s="24"/>
      <c r="E28" s="25"/>
      <c r="F28" s="25"/>
      <c r="G28" s="25"/>
      <c r="H28" s="25"/>
      <c r="I28" s="25"/>
      <c r="J28" s="25"/>
      <c r="K28" s="25"/>
      <c r="L28" s="25"/>
      <c r="M28" s="25"/>
      <c r="N28" s="26"/>
      <c r="O28" s="26"/>
      <c r="P28" s="26"/>
      <c r="AZ28" s="19"/>
      <c r="BA28" s="19"/>
    </row>
    <row r="29" spans="1:53">
      <c r="A29" s="24"/>
      <c r="E29" s="25"/>
      <c r="F29" s="25"/>
      <c r="G29" s="25"/>
      <c r="H29" s="25"/>
      <c r="I29" s="25"/>
      <c r="J29" s="25"/>
      <c r="K29" s="25"/>
      <c r="L29" s="25"/>
      <c r="M29" s="25"/>
      <c r="N29" s="26"/>
      <c r="O29" s="26"/>
      <c r="P29" s="26"/>
      <c r="AZ29" s="19"/>
      <c r="BA29" s="19"/>
    </row>
    <row r="30" spans="1:53">
      <c r="A30" s="24"/>
      <c r="E30" s="25"/>
      <c r="F30" s="25"/>
      <c r="G30" s="25"/>
      <c r="H30" s="25"/>
      <c r="I30" s="25"/>
      <c r="J30" s="25"/>
      <c r="K30" s="25"/>
      <c r="L30" s="25"/>
      <c r="M30" s="25"/>
      <c r="N30" s="26"/>
      <c r="O30" s="26"/>
      <c r="P30" s="26"/>
    </row>
    <row r="31" spans="1:53">
      <c r="A31" s="24"/>
      <c r="E31" s="25"/>
      <c r="F31" s="25"/>
      <c r="G31" s="25"/>
      <c r="H31" s="25"/>
      <c r="I31" s="25"/>
      <c r="J31" s="25"/>
      <c r="K31" s="25"/>
      <c r="L31" s="25"/>
      <c r="M31" s="25"/>
      <c r="N31" s="26"/>
      <c r="O31" s="26"/>
      <c r="P31" s="26"/>
    </row>
    <row r="32" spans="1:53">
      <c r="A32" s="24"/>
      <c r="E32" s="25"/>
      <c r="F32" s="25"/>
      <c r="G32" s="25"/>
      <c r="H32" s="25"/>
      <c r="I32" s="25"/>
      <c r="J32" s="25"/>
      <c r="K32" s="25"/>
      <c r="L32" s="25"/>
      <c r="M32" s="25"/>
      <c r="N32" s="26"/>
      <c r="O32" s="26"/>
      <c r="P32" s="26"/>
    </row>
    <row r="33" spans="1:52">
      <c r="A33" s="24"/>
      <c r="E33" s="25"/>
      <c r="F33" s="25"/>
      <c r="G33" s="25"/>
      <c r="H33" s="25"/>
      <c r="I33" s="25"/>
      <c r="J33" s="25"/>
      <c r="K33" s="25"/>
      <c r="L33" s="25"/>
      <c r="M33" s="25"/>
      <c r="N33" s="26"/>
      <c r="O33" s="26"/>
      <c r="P33" s="26"/>
    </row>
    <row r="34" spans="1:52">
      <c r="A34" s="24"/>
      <c r="E34" s="25"/>
      <c r="F34" s="25"/>
      <c r="G34" s="25"/>
      <c r="H34" s="25"/>
      <c r="I34" s="25"/>
      <c r="J34" s="25"/>
      <c r="K34" s="25"/>
      <c r="L34" s="25"/>
      <c r="M34" s="25"/>
      <c r="N34" s="26"/>
      <c r="O34" s="26"/>
      <c r="P34" s="26"/>
    </row>
    <row r="35" spans="1:52">
      <c r="A35" s="24"/>
      <c r="E35" s="25"/>
      <c r="F35" s="25"/>
      <c r="G35" s="25"/>
      <c r="H35" s="25"/>
      <c r="I35" s="25"/>
      <c r="J35" s="25"/>
      <c r="K35" s="25"/>
      <c r="L35" s="25"/>
      <c r="M35" s="25"/>
      <c r="N35" s="26"/>
      <c r="O35" s="26"/>
      <c r="P35" s="26"/>
    </row>
    <row r="36" spans="1:52" s="17" customFormat="1" ht="62.25">
      <c r="A36" s="15" t="s">
        <v>19</v>
      </c>
      <c r="B36" s="144" t="s">
        <v>9</v>
      </c>
      <c r="C36" s="145"/>
      <c r="D36" s="146"/>
      <c r="E36" s="144" t="s">
        <v>30</v>
      </c>
      <c r="F36" s="145"/>
      <c r="G36" s="146"/>
      <c r="H36" s="144" t="s">
        <v>12</v>
      </c>
      <c r="I36" s="145"/>
      <c r="J36" s="146"/>
      <c r="K36" s="144" t="s">
        <v>8</v>
      </c>
      <c r="L36" s="145"/>
      <c r="M36" s="146"/>
      <c r="N36" s="144" t="s">
        <v>11</v>
      </c>
      <c r="O36" s="145"/>
      <c r="P36" s="146"/>
      <c r="Q36" s="144" t="s">
        <v>5</v>
      </c>
      <c r="R36" s="145"/>
      <c r="S36" s="146"/>
      <c r="T36" s="144" t="s">
        <v>13</v>
      </c>
      <c r="U36" s="145"/>
      <c r="V36" s="146"/>
      <c r="W36" s="144" t="s">
        <v>15</v>
      </c>
      <c r="X36" s="145"/>
      <c r="Y36" s="146"/>
      <c r="Z36" s="144" t="s">
        <v>14</v>
      </c>
      <c r="AA36" s="145"/>
      <c r="AB36" s="146"/>
      <c r="AC36" s="144" t="s">
        <v>0</v>
      </c>
      <c r="AD36" s="145"/>
      <c r="AE36" s="146"/>
      <c r="AF36" s="144" t="s">
        <v>31</v>
      </c>
      <c r="AG36" s="145"/>
      <c r="AH36" s="146"/>
      <c r="AI36" s="144" t="s">
        <v>21</v>
      </c>
      <c r="AJ36" s="145"/>
      <c r="AK36" s="146"/>
      <c r="AL36" s="144"/>
      <c r="AM36" s="145"/>
      <c r="AN36" s="146"/>
      <c r="AO36" s="144"/>
      <c r="AP36" s="145"/>
      <c r="AQ36" s="146"/>
      <c r="AR36" s="144"/>
      <c r="AS36" s="145"/>
      <c r="AT36" s="146"/>
    </row>
    <row r="37" spans="1:52" s="17" customFormat="1" ht="57.75" customHeight="1">
      <c r="A37" s="15"/>
      <c r="B37" s="16" t="s">
        <v>28</v>
      </c>
      <c r="C37" s="18" t="s">
        <v>29</v>
      </c>
      <c r="D37" s="18" t="s">
        <v>181</v>
      </c>
      <c r="E37" s="16" t="s">
        <v>28</v>
      </c>
      <c r="F37" s="18" t="s">
        <v>29</v>
      </c>
      <c r="G37" s="18" t="s">
        <v>181</v>
      </c>
      <c r="H37" s="16" t="s">
        <v>28</v>
      </c>
      <c r="I37" s="18" t="s">
        <v>29</v>
      </c>
      <c r="J37" s="18" t="s">
        <v>181</v>
      </c>
      <c r="K37" s="16" t="s">
        <v>28</v>
      </c>
      <c r="L37" s="18" t="s">
        <v>29</v>
      </c>
      <c r="M37" s="18" t="s">
        <v>181</v>
      </c>
      <c r="N37" s="16" t="s">
        <v>28</v>
      </c>
      <c r="O37" s="18" t="s">
        <v>29</v>
      </c>
      <c r="P37" s="18" t="s">
        <v>181</v>
      </c>
      <c r="Q37" s="112" t="s">
        <v>234</v>
      </c>
      <c r="R37" s="18" t="s">
        <v>29</v>
      </c>
      <c r="S37" s="18" t="s">
        <v>181</v>
      </c>
      <c r="T37" s="16" t="s">
        <v>28</v>
      </c>
      <c r="U37" s="18" t="s">
        <v>29</v>
      </c>
      <c r="V37" s="18" t="s">
        <v>181</v>
      </c>
      <c r="W37" s="16" t="s">
        <v>28</v>
      </c>
      <c r="X37" s="18" t="s">
        <v>29</v>
      </c>
      <c r="Y37" s="18" t="s">
        <v>181</v>
      </c>
      <c r="Z37" s="16" t="s">
        <v>28</v>
      </c>
      <c r="AA37" s="18" t="s">
        <v>29</v>
      </c>
      <c r="AB37" s="18" t="s">
        <v>181</v>
      </c>
      <c r="AC37" s="16" t="s">
        <v>28</v>
      </c>
      <c r="AD37" s="18" t="s">
        <v>29</v>
      </c>
      <c r="AE37" s="18" t="s">
        <v>181</v>
      </c>
      <c r="AF37" s="16" t="s">
        <v>28</v>
      </c>
      <c r="AG37" s="18" t="s">
        <v>29</v>
      </c>
      <c r="AH37" s="18" t="s">
        <v>181</v>
      </c>
      <c r="AI37" s="16" t="s">
        <v>28</v>
      </c>
      <c r="AJ37" s="18" t="s">
        <v>29</v>
      </c>
      <c r="AK37" s="18" t="s">
        <v>181</v>
      </c>
      <c r="AL37" s="16" t="s">
        <v>28</v>
      </c>
      <c r="AM37" s="18" t="s">
        <v>29</v>
      </c>
      <c r="AN37" s="18" t="s">
        <v>181</v>
      </c>
      <c r="AO37" s="16" t="s">
        <v>28</v>
      </c>
      <c r="AP37" s="18" t="s">
        <v>29</v>
      </c>
      <c r="AQ37" s="18" t="s">
        <v>181</v>
      </c>
      <c r="AR37" s="16" t="s">
        <v>28</v>
      </c>
      <c r="AS37" s="18" t="s">
        <v>29</v>
      </c>
      <c r="AT37" s="18" t="s">
        <v>183</v>
      </c>
    </row>
    <row r="38" spans="1:52">
      <c r="A38" s="19">
        <v>-5</v>
      </c>
      <c r="B38" s="56"/>
      <c r="C38" s="56"/>
      <c r="D38" s="56"/>
      <c r="E38" s="56"/>
      <c r="F38" s="56"/>
      <c r="G38" s="56"/>
      <c r="H38" s="56"/>
      <c r="I38" s="56"/>
      <c r="J38" s="56"/>
      <c r="K38" s="56">
        <v>8.2010050251252178</v>
      </c>
      <c r="L38" s="56">
        <v>1.1879396984924029</v>
      </c>
      <c r="M38" s="56">
        <v>0</v>
      </c>
      <c r="N38" s="56"/>
      <c r="O38" s="56"/>
      <c r="P38" s="56"/>
      <c r="Q38" s="12"/>
      <c r="R38" s="12"/>
      <c r="S38" s="12"/>
      <c r="T38" s="56"/>
      <c r="U38" s="56"/>
      <c r="V38" s="56"/>
      <c r="W38" s="57"/>
      <c r="X38" s="57"/>
      <c r="Y38" s="57"/>
      <c r="Z38" s="57"/>
      <c r="AA38" s="57"/>
      <c r="AB38" s="57"/>
      <c r="AC38" s="57"/>
      <c r="AD38" s="57"/>
      <c r="AE38" s="57"/>
      <c r="AF38" s="56"/>
      <c r="AG38" s="56"/>
      <c r="AH38" s="56"/>
      <c r="AI38" s="12"/>
      <c r="AJ38" s="57"/>
      <c r="AK38" s="57"/>
      <c r="AL38" s="57"/>
      <c r="AM38" s="57"/>
      <c r="AN38" s="57"/>
      <c r="AO38" s="56"/>
      <c r="AP38" s="56"/>
      <c r="AQ38" s="56"/>
      <c r="AR38" s="57"/>
      <c r="AS38" s="57"/>
      <c r="AT38" s="57"/>
      <c r="AW38" s="19"/>
      <c r="AX38" s="19"/>
      <c r="AY38" s="19"/>
      <c r="AZ38" s="39"/>
    </row>
    <row r="39" spans="1:52">
      <c r="A39" s="19">
        <f>A38+1</f>
        <v>-4</v>
      </c>
      <c r="B39" s="56">
        <v>26.200000000000003</v>
      </c>
      <c r="C39" s="56">
        <v>0.7</v>
      </c>
      <c r="D39" s="56">
        <v>0</v>
      </c>
      <c r="E39" s="56"/>
      <c r="F39" s="56"/>
      <c r="G39" s="56"/>
      <c r="H39" s="56"/>
      <c r="I39" s="56"/>
      <c r="J39" s="56"/>
      <c r="K39" s="56">
        <v>16.402010050250436</v>
      </c>
      <c r="L39" s="56">
        <v>2.3758793969848058</v>
      </c>
      <c r="M39" s="56">
        <v>0</v>
      </c>
      <c r="N39" s="56"/>
      <c r="O39" s="56"/>
      <c r="P39" s="56"/>
      <c r="Q39" s="12"/>
      <c r="R39" s="12"/>
      <c r="S39" s="12"/>
      <c r="T39" s="61"/>
      <c r="U39" s="61"/>
      <c r="V39" s="61"/>
      <c r="W39" s="57"/>
      <c r="X39" s="57"/>
      <c r="Y39" s="57"/>
      <c r="Z39" s="57"/>
      <c r="AA39" s="57"/>
      <c r="AB39" s="57"/>
      <c r="AC39" s="57"/>
      <c r="AD39" s="57"/>
      <c r="AE39" s="57"/>
      <c r="AF39" s="56"/>
      <c r="AG39" s="56"/>
      <c r="AH39" s="56"/>
      <c r="AI39" s="12"/>
      <c r="AJ39" s="57"/>
      <c r="AK39" s="57"/>
      <c r="AL39" s="57"/>
      <c r="AM39" s="57"/>
      <c r="AN39" s="57"/>
      <c r="AO39" s="56"/>
      <c r="AP39" s="57"/>
      <c r="AQ39" s="57"/>
      <c r="AR39" s="57"/>
      <c r="AS39" s="57"/>
      <c r="AT39" s="57"/>
      <c r="AW39" s="19"/>
      <c r="AX39" s="19"/>
      <c r="AY39" s="19"/>
      <c r="AZ39" s="39"/>
    </row>
    <row r="40" spans="1:52">
      <c r="A40" s="19">
        <f t="shared" ref="A40:A67" si="0">A39+1</f>
        <v>-3</v>
      </c>
      <c r="B40" s="56">
        <v>181</v>
      </c>
      <c r="C40" s="56">
        <v>39.300000000000004</v>
      </c>
      <c r="D40" s="56">
        <v>0</v>
      </c>
      <c r="E40" s="56"/>
      <c r="F40" s="56"/>
      <c r="G40" s="56"/>
      <c r="H40" s="56"/>
      <c r="I40" s="56"/>
      <c r="J40" s="56"/>
      <c r="K40" s="56">
        <v>259.03718592963526</v>
      </c>
      <c r="L40" s="56">
        <v>74.06231155778525</v>
      </c>
      <c r="M40" s="56">
        <v>1.1879396984924029</v>
      </c>
      <c r="N40" s="56"/>
      <c r="O40" s="56"/>
      <c r="P40" s="56"/>
      <c r="Q40" s="12"/>
      <c r="R40" s="12"/>
      <c r="S40" s="12"/>
      <c r="T40" s="61"/>
      <c r="U40" s="61"/>
      <c r="V40" s="61"/>
      <c r="W40" s="57"/>
      <c r="X40" s="57"/>
      <c r="Y40" s="57"/>
      <c r="Z40" s="57"/>
      <c r="AA40" s="57"/>
      <c r="AB40" s="57"/>
      <c r="AC40" s="57"/>
      <c r="AD40" s="57"/>
      <c r="AE40" s="57"/>
      <c r="AF40" s="56"/>
      <c r="AG40" s="56"/>
      <c r="AH40" s="56"/>
      <c r="AI40" s="12"/>
      <c r="AJ40" s="57"/>
      <c r="AK40" s="57"/>
      <c r="AL40" s="57"/>
      <c r="AM40" s="57"/>
      <c r="AN40" s="57"/>
      <c r="AO40" s="56"/>
      <c r="AP40" s="57"/>
      <c r="AQ40" s="57"/>
      <c r="AR40" s="57"/>
      <c r="AS40" s="57"/>
      <c r="AT40" s="57"/>
      <c r="AW40" s="19"/>
      <c r="AX40" s="19"/>
      <c r="AY40" s="19"/>
      <c r="AZ40" s="39"/>
    </row>
    <row r="41" spans="1:52">
      <c r="A41" s="19">
        <f t="shared" si="0"/>
        <v>-2</v>
      </c>
      <c r="B41" s="56">
        <v>484</v>
      </c>
      <c r="C41" s="56">
        <v>230</v>
      </c>
      <c r="D41" s="56">
        <v>0</v>
      </c>
      <c r="E41" s="56"/>
      <c r="F41" s="56"/>
      <c r="G41" s="56"/>
      <c r="H41" s="56"/>
      <c r="I41" s="56"/>
      <c r="J41" s="56"/>
      <c r="K41" s="56">
        <v>501.67236180902012</v>
      </c>
      <c r="L41" s="56">
        <v>145.74874371858567</v>
      </c>
      <c r="M41" s="56">
        <v>2.3758793969848058</v>
      </c>
      <c r="N41" s="56"/>
      <c r="O41" s="56"/>
      <c r="P41" s="56"/>
      <c r="Q41" s="12"/>
      <c r="R41" s="12"/>
      <c r="S41" s="12"/>
      <c r="T41" s="61"/>
      <c r="U41" s="61"/>
      <c r="V41" s="61"/>
      <c r="W41" s="57"/>
      <c r="X41" s="57"/>
      <c r="Y41" s="57"/>
      <c r="Z41" s="57"/>
      <c r="AA41" s="57"/>
      <c r="AB41" s="57"/>
      <c r="AC41" s="57"/>
      <c r="AD41" s="57"/>
      <c r="AE41" s="57"/>
      <c r="AF41" s="56"/>
      <c r="AG41" s="56"/>
      <c r="AH41" s="56"/>
      <c r="AI41" s="126"/>
      <c r="AJ41" s="126"/>
      <c r="AK41" s="126"/>
      <c r="AL41" s="57"/>
      <c r="AM41" s="57"/>
      <c r="AN41" s="57"/>
      <c r="AO41" s="56"/>
      <c r="AP41" s="57"/>
      <c r="AQ41" s="57"/>
      <c r="AR41" s="57"/>
      <c r="AS41" s="57"/>
      <c r="AT41" s="57"/>
      <c r="AW41" s="19"/>
      <c r="AX41" s="19"/>
      <c r="AY41" s="19"/>
      <c r="AZ41" s="39"/>
    </row>
    <row r="42" spans="1:52">
      <c r="A42" s="19">
        <f t="shared" si="0"/>
        <v>-1</v>
      </c>
      <c r="B42" s="56">
        <v>873</v>
      </c>
      <c r="C42" s="56">
        <v>598</v>
      </c>
      <c r="D42" s="56">
        <v>6.6</v>
      </c>
      <c r="E42" s="56"/>
      <c r="F42" s="56"/>
      <c r="G42" s="56"/>
      <c r="H42" s="56"/>
      <c r="I42" s="56"/>
      <c r="J42" s="56"/>
      <c r="K42" s="56">
        <v>1196.5266331657692</v>
      </c>
      <c r="L42" s="56">
        <v>708.741708542678</v>
      </c>
      <c r="M42" s="56">
        <v>53.179899497484776</v>
      </c>
      <c r="N42" s="56"/>
      <c r="O42" s="56"/>
      <c r="P42" s="56"/>
      <c r="Q42" s="12"/>
      <c r="R42" s="12"/>
      <c r="S42" s="12"/>
      <c r="T42" s="61"/>
      <c r="U42" s="61"/>
      <c r="V42" s="61"/>
      <c r="W42" s="57"/>
      <c r="X42" s="57"/>
      <c r="Y42" s="57"/>
      <c r="Z42" s="57"/>
      <c r="AA42" s="57"/>
      <c r="AB42" s="57"/>
      <c r="AC42" s="57"/>
      <c r="AD42" s="57"/>
      <c r="AE42" s="57"/>
      <c r="AF42" s="56"/>
      <c r="AG42" s="56"/>
      <c r="AH42" s="56"/>
      <c r="AI42" s="126"/>
      <c r="AJ42" s="126"/>
      <c r="AK42" s="126"/>
      <c r="AL42" s="57"/>
      <c r="AM42" s="57"/>
      <c r="AN42" s="57"/>
      <c r="AO42" s="56"/>
      <c r="AP42" s="57"/>
      <c r="AQ42" s="57"/>
      <c r="AR42" s="57"/>
      <c r="AS42" s="57"/>
      <c r="AT42" s="57"/>
      <c r="AW42" s="19"/>
      <c r="AX42" s="19"/>
      <c r="AY42" s="19"/>
      <c r="AZ42" s="39"/>
    </row>
    <row r="43" spans="1:52">
      <c r="A43" s="19">
        <f t="shared" si="0"/>
        <v>0</v>
      </c>
      <c r="B43" s="56">
        <v>1220</v>
      </c>
      <c r="C43" s="56">
        <v>979</v>
      </c>
      <c r="D43" s="56">
        <v>86.4</v>
      </c>
      <c r="E43" s="56"/>
      <c r="F43" s="126">
        <v>1474</v>
      </c>
      <c r="G43" s="56"/>
      <c r="H43" s="56"/>
      <c r="I43" s="56"/>
      <c r="J43" s="56"/>
      <c r="K43" s="56">
        <v>1891.3809045225184</v>
      </c>
      <c r="L43" s="56">
        <v>1271.7346733667705</v>
      </c>
      <c r="M43" s="56">
        <v>103.98391959798474</v>
      </c>
      <c r="N43" s="56"/>
      <c r="O43" s="56"/>
      <c r="P43" s="56"/>
      <c r="Q43" s="12"/>
      <c r="R43" s="12"/>
      <c r="S43" s="12"/>
      <c r="T43" s="61"/>
      <c r="U43" s="61"/>
      <c r="V43" s="61"/>
      <c r="W43" s="57"/>
      <c r="X43" s="57"/>
      <c r="Y43" s="57"/>
      <c r="Z43" s="57"/>
      <c r="AA43" s="57"/>
      <c r="AB43" s="57"/>
      <c r="AC43" s="57"/>
      <c r="AD43" s="57"/>
      <c r="AE43" s="57"/>
      <c r="AF43" s="56">
        <v>2115.66</v>
      </c>
      <c r="AG43" s="56">
        <v>1395.1743518518499</v>
      </c>
      <c r="AH43" s="56">
        <v>108.624351851852</v>
      </c>
      <c r="AI43" s="126">
        <v>1733.2860000000001</v>
      </c>
      <c r="AJ43" s="126">
        <v>1565.2753899497484</v>
      </c>
      <c r="AK43" s="126">
        <v>446.37400000000002</v>
      </c>
      <c r="AL43" s="57"/>
      <c r="AM43" s="57"/>
      <c r="AN43" s="57"/>
      <c r="AO43" s="56"/>
      <c r="AP43" s="57"/>
      <c r="AQ43" s="57"/>
      <c r="AR43" s="57"/>
      <c r="AS43" s="57"/>
      <c r="AT43" s="57"/>
      <c r="AW43" s="19"/>
      <c r="AX43" s="19"/>
      <c r="AY43" s="19"/>
      <c r="AZ43" s="39"/>
    </row>
    <row r="44" spans="1:52">
      <c r="A44" s="19">
        <f t="shared" si="0"/>
        <v>1</v>
      </c>
      <c r="B44" s="56">
        <v>1620</v>
      </c>
      <c r="C44" s="56">
        <v>1370</v>
      </c>
      <c r="D44" s="56">
        <v>369</v>
      </c>
      <c r="E44" s="56"/>
      <c r="F44" s="126">
        <v>2322</v>
      </c>
      <c r="G44" s="56"/>
      <c r="H44" s="114">
        <v>2298.45576150538</v>
      </c>
      <c r="I44" s="114">
        <v>1798.45576150538</v>
      </c>
      <c r="J44" s="114">
        <v>185.810613339002</v>
      </c>
      <c r="K44" s="56">
        <v>2659.326633165696</v>
      </c>
      <c r="L44" s="56">
        <v>2097.1356783918545</v>
      </c>
      <c r="M44" s="56">
        <v>595.60402010047278</v>
      </c>
      <c r="N44" s="56"/>
      <c r="O44" s="56"/>
      <c r="P44" s="56"/>
      <c r="Q44" s="12"/>
      <c r="R44" s="12"/>
      <c r="S44" s="12"/>
      <c r="T44" s="61"/>
      <c r="U44" s="61"/>
      <c r="V44" s="61"/>
      <c r="W44" s="57"/>
      <c r="X44" s="57"/>
      <c r="Y44" s="57"/>
      <c r="Z44" s="57"/>
      <c r="AA44" s="57"/>
      <c r="AB44" s="57"/>
      <c r="AC44" s="57"/>
      <c r="AD44" s="57"/>
      <c r="AE44" s="57"/>
      <c r="AF44" s="56">
        <v>2944.77</v>
      </c>
      <c r="AG44" s="56">
        <v>2378.70564814815</v>
      </c>
      <c r="AH44" s="56">
        <v>400.26</v>
      </c>
      <c r="AI44" s="126">
        <v>2547.087</v>
      </c>
      <c r="AJ44" s="126">
        <v>2324.817495979898</v>
      </c>
      <c r="AK44" s="126">
        <v>769.56100000000004</v>
      </c>
      <c r="AL44" s="57"/>
      <c r="AM44" s="57"/>
      <c r="AN44" s="57"/>
      <c r="AO44" s="56"/>
      <c r="AP44" s="57"/>
      <c r="AQ44" s="57"/>
      <c r="AR44" s="57"/>
      <c r="AS44" s="57"/>
      <c r="AT44" s="57"/>
      <c r="AW44" s="19"/>
      <c r="AX44" s="19"/>
      <c r="AY44" s="19"/>
      <c r="AZ44" s="39"/>
    </row>
    <row r="45" spans="1:52">
      <c r="A45" s="19">
        <f t="shared" si="0"/>
        <v>2</v>
      </c>
      <c r="B45" s="56">
        <v>2130</v>
      </c>
      <c r="C45" s="56">
        <v>1850</v>
      </c>
      <c r="D45" s="56">
        <v>814</v>
      </c>
      <c r="E45" s="56"/>
      <c r="F45" s="126">
        <v>3223</v>
      </c>
      <c r="G45" s="56"/>
      <c r="H45" s="114">
        <v>3214.7820738620999</v>
      </c>
      <c r="I45" s="114">
        <v>2614.7820738620999</v>
      </c>
      <c r="J45" s="114">
        <v>475.98061225196398</v>
      </c>
      <c r="K45" s="56">
        <v>3427.2723618088739</v>
      </c>
      <c r="L45" s="56">
        <v>2922.536683416939</v>
      </c>
      <c r="M45" s="56">
        <v>1087.2241206029607</v>
      </c>
      <c r="N45" s="56"/>
      <c r="O45" s="56"/>
      <c r="P45" s="56"/>
      <c r="Q45" s="111">
        <v>4.1341999999999999</v>
      </c>
      <c r="R45" s="111">
        <v>3.577</v>
      </c>
      <c r="S45" s="111">
        <v>1.5227999999999999</v>
      </c>
      <c r="T45" s="61"/>
      <c r="U45" s="61"/>
      <c r="V45" s="61"/>
      <c r="W45" s="57"/>
      <c r="X45" s="57"/>
      <c r="Y45" s="57"/>
      <c r="Z45" s="57"/>
      <c r="AA45" s="57"/>
      <c r="AB45" s="57"/>
      <c r="AC45" s="57"/>
      <c r="AD45" s="57"/>
      <c r="AE45" s="57"/>
      <c r="AF45" s="56">
        <v>3642.3571759259298</v>
      </c>
      <c r="AG45" s="56">
        <v>3184.9171759259302</v>
      </c>
      <c r="AH45" s="56">
        <v>1315.14</v>
      </c>
      <c r="AI45" s="126">
        <v>3360.8879999999999</v>
      </c>
      <c r="AJ45" s="126">
        <v>3084.3596020100472</v>
      </c>
      <c r="AK45" s="126">
        <v>1092.748</v>
      </c>
      <c r="AL45" s="57"/>
      <c r="AM45" s="57"/>
      <c r="AN45" s="57"/>
      <c r="AO45" s="56"/>
      <c r="AP45" s="57"/>
      <c r="AQ45" s="57"/>
      <c r="AR45" s="57"/>
      <c r="AS45" s="57"/>
      <c r="AT45" s="57"/>
      <c r="AW45" s="19"/>
      <c r="AX45" s="19"/>
      <c r="AY45" s="19"/>
      <c r="AZ45" s="39"/>
    </row>
    <row r="46" spans="1:52">
      <c r="A46" s="19">
        <f t="shared" si="0"/>
        <v>3</v>
      </c>
      <c r="B46" s="56">
        <v>2610</v>
      </c>
      <c r="C46" s="56">
        <v>2380</v>
      </c>
      <c r="D46" s="56">
        <v>1350</v>
      </c>
      <c r="E46" s="56"/>
      <c r="F46" s="126">
        <v>3842</v>
      </c>
      <c r="G46" s="56"/>
      <c r="H46" s="114">
        <v>4029.2943515125198</v>
      </c>
      <c r="I46" s="114">
        <v>3429.2943515125198</v>
      </c>
      <c r="J46" s="114">
        <v>1102.1408537063201</v>
      </c>
      <c r="K46" s="56">
        <v>3995.2402010048249</v>
      </c>
      <c r="L46" s="56">
        <v>3580.2753768842426</v>
      </c>
      <c r="M46" s="56">
        <v>1983.6542713566846</v>
      </c>
      <c r="N46" s="56"/>
      <c r="O46" s="56"/>
      <c r="P46" s="56"/>
      <c r="Q46" s="111"/>
      <c r="R46" s="111"/>
      <c r="S46" s="111"/>
      <c r="T46" s="61">
        <v>3400.7188474677</v>
      </c>
      <c r="U46" s="61">
        <v>2751.4867072627399</v>
      </c>
      <c r="V46" s="61">
        <v>1125.4477944452699</v>
      </c>
      <c r="W46" s="57"/>
      <c r="X46" s="57"/>
      <c r="Y46" s="57"/>
      <c r="Z46" s="57"/>
      <c r="AA46" s="57"/>
      <c r="AB46" s="57"/>
      <c r="AC46" s="57"/>
      <c r="AD46" s="57"/>
      <c r="AE46" s="57"/>
      <c r="AF46" s="56">
        <v>4191.3028240740696</v>
      </c>
      <c r="AG46" s="56">
        <v>3808.20564814815</v>
      </c>
      <c r="AH46" s="56">
        <v>2338.6443518518499</v>
      </c>
      <c r="AI46" s="126">
        <v>3929.8139999999999</v>
      </c>
      <c r="AJ46" s="126">
        <v>3665.7955145728574</v>
      </c>
      <c r="AK46" s="126">
        <v>1936.3220000000001</v>
      </c>
      <c r="AL46" s="57"/>
      <c r="AM46" s="57"/>
      <c r="AN46" s="57"/>
      <c r="AO46" s="56"/>
      <c r="AP46" s="57"/>
      <c r="AQ46" s="57"/>
      <c r="AR46" s="57"/>
      <c r="AS46" s="57"/>
      <c r="AT46" s="57"/>
      <c r="AW46" s="19"/>
      <c r="AX46" s="19"/>
      <c r="AY46" s="19"/>
      <c r="AZ46" s="39"/>
    </row>
    <row r="47" spans="1:52">
      <c r="A47" s="19">
        <f t="shared" si="0"/>
        <v>4</v>
      </c>
      <c r="B47" s="56">
        <v>3010</v>
      </c>
      <c r="C47" s="56">
        <v>2850</v>
      </c>
      <c r="D47" s="56">
        <v>1870</v>
      </c>
      <c r="E47" s="56"/>
      <c r="F47" s="126">
        <v>4433</v>
      </c>
      <c r="G47" s="56"/>
      <c r="H47" s="114">
        <v>4716.5390857800603</v>
      </c>
      <c r="I47" s="114">
        <v>4216.5390857800603</v>
      </c>
      <c r="J47" s="114">
        <v>1993.01365738647</v>
      </c>
      <c r="K47" s="56">
        <v>4563.2080402007768</v>
      </c>
      <c r="L47" s="56">
        <v>4238.0140703515463</v>
      </c>
      <c r="M47" s="56">
        <v>2880.0844221104085</v>
      </c>
      <c r="N47" s="56"/>
      <c r="O47" s="56"/>
      <c r="P47" s="56"/>
      <c r="Q47" s="111">
        <v>5.3978000000000002</v>
      </c>
      <c r="R47" s="111">
        <v>5.0414000000000003</v>
      </c>
      <c r="S47" s="111">
        <v>3.4085000000000001</v>
      </c>
      <c r="T47" s="61">
        <v>4160.2732808554902</v>
      </c>
      <c r="U47" s="61">
        <v>3688.0201990197502</v>
      </c>
      <c r="V47" s="61">
        <v>1767.1825337887999</v>
      </c>
      <c r="W47" s="57"/>
      <c r="X47" s="57"/>
      <c r="Y47" s="57"/>
      <c r="Z47" s="57"/>
      <c r="AA47" s="57"/>
      <c r="AB47" s="57"/>
      <c r="AC47" s="57"/>
      <c r="AD47" s="57"/>
      <c r="AE47" s="57"/>
      <c r="AF47" s="56">
        <v>4683.02435185185</v>
      </c>
      <c r="AG47" s="56">
        <v>4380.0056481481497</v>
      </c>
      <c r="AH47" s="56">
        <v>3202.08</v>
      </c>
      <c r="AI47" s="126">
        <v>4498.74</v>
      </c>
      <c r="AJ47" s="126">
        <v>4247.2314271356681</v>
      </c>
      <c r="AK47" s="126">
        <v>2779.8960000000002</v>
      </c>
      <c r="AL47" s="57"/>
      <c r="AM47" s="57"/>
      <c r="AN47" s="57"/>
      <c r="AO47" s="56"/>
      <c r="AP47" s="57"/>
      <c r="AQ47" s="57"/>
      <c r="AR47" s="57"/>
      <c r="AS47" s="57"/>
      <c r="AT47" s="57"/>
      <c r="AW47" s="19"/>
      <c r="AX47" s="19"/>
      <c r="AY47" s="19"/>
      <c r="AZ47" s="39"/>
    </row>
    <row r="48" spans="1:52">
      <c r="A48" s="19">
        <f t="shared" si="0"/>
        <v>5</v>
      </c>
      <c r="B48" s="56">
        <v>3510</v>
      </c>
      <c r="C48" s="56">
        <v>3220</v>
      </c>
      <c r="D48" s="56">
        <v>2420</v>
      </c>
      <c r="E48" s="56"/>
      <c r="F48" s="126">
        <v>5352</v>
      </c>
      <c r="G48" s="56"/>
      <c r="H48" s="114">
        <v>5360.5069632815203</v>
      </c>
      <c r="I48" s="114">
        <v>4864.1635440883001</v>
      </c>
      <c r="J48" s="114">
        <v>2924.61011094384</v>
      </c>
      <c r="K48" s="56">
        <v>5270.87035175853</v>
      </c>
      <c r="L48" s="56">
        <v>4793.0894472359414</v>
      </c>
      <c r="M48" s="56">
        <v>3582.8743718591168</v>
      </c>
      <c r="N48" s="56"/>
      <c r="O48" s="56"/>
      <c r="P48" s="56"/>
      <c r="Q48" s="111"/>
      <c r="R48" s="111"/>
      <c r="S48" s="111"/>
      <c r="T48" s="61">
        <v>4742.1298084063601</v>
      </c>
      <c r="U48" s="61">
        <v>4324.4200207931099</v>
      </c>
      <c r="V48" s="61">
        <v>2711.8075152235301</v>
      </c>
      <c r="W48" s="57"/>
      <c r="X48" s="57"/>
      <c r="Y48" s="57"/>
      <c r="Z48" s="57"/>
      <c r="AA48" s="57"/>
      <c r="AB48" s="57"/>
      <c r="AC48" s="57"/>
      <c r="AD48" s="57"/>
      <c r="AE48" s="57"/>
      <c r="AF48" s="56">
        <v>5169.0543518518498</v>
      </c>
      <c r="AG48" s="56">
        <v>4871.7271759259302</v>
      </c>
      <c r="AH48" s="56">
        <v>3893.97564814815</v>
      </c>
      <c r="AI48" s="126">
        <v>5067.6659999999993</v>
      </c>
      <c r="AJ48" s="126">
        <v>4839.2258321607897</v>
      </c>
      <c r="AK48" s="126">
        <v>3473.4700000000003</v>
      </c>
      <c r="AL48" s="57"/>
      <c r="AM48" s="57"/>
      <c r="AN48" s="57"/>
      <c r="AO48" s="56"/>
      <c r="AP48" s="57"/>
      <c r="AQ48" s="57"/>
      <c r="AR48" s="57"/>
      <c r="AS48" s="57"/>
      <c r="AT48" s="57"/>
      <c r="AW48" s="19"/>
      <c r="AX48" s="19"/>
      <c r="AY48" s="19"/>
      <c r="AZ48" s="39"/>
    </row>
    <row r="49" spans="1:52">
      <c r="A49" s="19">
        <f t="shared" si="0"/>
        <v>6</v>
      </c>
      <c r="B49" s="56">
        <v>4370</v>
      </c>
      <c r="C49" s="56">
        <v>3740</v>
      </c>
      <c r="D49" s="56">
        <v>2940</v>
      </c>
      <c r="E49" s="56"/>
      <c r="F49" s="126">
        <v>6237</v>
      </c>
      <c r="G49" s="56"/>
      <c r="H49" s="114">
        <v>6078.3017999768499</v>
      </c>
      <c r="I49" s="114">
        <v>5469.9609786013998</v>
      </c>
      <c r="J49" s="114">
        <v>3731.4824079806799</v>
      </c>
      <c r="K49" s="56">
        <v>5978.5326633162831</v>
      </c>
      <c r="L49" s="56">
        <v>5348.1648241203357</v>
      </c>
      <c r="M49" s="56">
        <v>4285.6643216078255</v>
      </c>
      <c r="N49" s="56"/>
      <c r="O49" s="56"/>
      <c r="P49" s="56"/>
      <c r="Q49" s="111">
        <v>6.5707000000000004</v>
      </c>
      <c r="R49" s="111">
        <v>6.1624999999999996</v>
      </c>
      <c r="S49" s="111">
        <v>5.0609000000000002</v>
      </c>
      <c r="T49" s="61">
        <v>5296.6701321847604</v>
      </c>
      <c r="U49" s="61">
        <v>4985.46264666568</v>
      </c>
      <c r="V49" s="61">
        <v>3606.6775582949699</v>
      </c>
      <c r="W49" s="57"/>
      <c r="X49" s="57"/>
      <c r="Y49" s="57"/>
      <c r="Z49" s="57"/>
      <c r="AA49" s="57"/>
      <c r="AB49" s="57"/>
      <c r="AC49" s="57"/>
      <c r="AD49" s="57"/>
      <c r="AE49" s="57"/>
      <c r="AF49" s="56">
        <v>5809.5056481481497</v>
      </c>
      <c r="AG49" s="56">
        <v>5363.4928240740701</v>
      </c>
      <c r="AH49" s="56">
        <v>4465.7756481481501</v>
      </c>
      <c r="AI49" s="126">
        <v>5636.5919999999996</v>
      </c>
      <c r="AJ49" s="126">
        <v>5431.2202371859112</v>
      </c>
      <c r="AK49" s="126">
        <v>4167.0439999999999</v>
      </c>
      <c r="AL49" s="57"/>
      <c r="AM49" s="57"/>
      <c r="AN49" s="57"/>
      <c r="AO49" s="56"/>
      <c r="AP49" s="57"/>
      <c r="AQ49" s="57"/>
      <c r="AR49" s="57"/>
      <c r="AS49" s="57"/>
      <c r="AT49" s="57"/>
      <c r="AW49" s="19"/>
      <c r="AX49" s="19"/>
      <c r="AY49" s="19"/>
      <c r="AZ49" s="39"/>
    </row>
    <row r="50" spans="1:52">
      <c r="A50" s="19">
        <f t="shared" si="0"/>
        <v>7</v>
      </c>
      <c r="B50" s="56">
        <v>5670</v>
      </c>
      <c r="C50" s="56">
        <v>4700</v>
      </c>
      <c r="D50" s="56">
        <v>3360</v>
      </c>
      <c r="E50" s="56"/>
      <c r="F50" s="126">
        <v>7022</v>
      </c>
      <c r="G50" s="56"/>
      <c r="H50" s="114">
        <v>6877.5341164001302</v>
      </c>
      <c r="I50" s="114">
        <v>6236.1096257610197</v>
      </c>
      <c r="J50" s="114">
        <v>4538.3645250440304</v>
      </c>
      <c r="K50" s="56">
        <v>6834.5969849242811</v>
      </c>
      <c r="L50" s="56">
        <v>6223.0371859293364</v>
      </c>
      <c r="M50" s="56">
        <v>4818.5608040198595</v>
      </c>
      <c r="N50" s="56"/>
      <c r="O50" s="56"/>
      <c r="P50" s="56"/>
      <c r="Q50" s="111"/>
      <c r="R50" s="111"/>
      <c r="S50" s="111"/>
      <c r="T50" s="61">
        <v>5925.2695678003902</v>
      </c>
      <c r="U50" s="61">
        <v>5526.0002970444102</v>
      </c>
      <c r="V50" s="61">
        <v>4545.1121342640699</v>
      </c>
      <c r="W50" s="57"/>
      <c r="X50" s="57"/>
      <c r="Y50" s="57"/>
      <c r="Z50" s="57"/>
      <c r="AA50" s="57"/>
      <c r="AB50" s="57"/>
      <c r="AC50" s="57"/>
      <c r="AD50" s="57"/>
      <c r="AE50" s="57"/>
      <c r="AF50" s="56">
        <v>6638.6156481481503</v>
      </c>
      <c r="AG50" s="56">
        <v>5998.1643518518504</v>
      </c>
      <c r="AH50" s="56">
        <v>5031.84</v>
      </c>
      <c r="AI50" s="126">
        <v>6522.1170000000002</v>
      </c>
      <c r="AJ50" s="126">
        <v>6289.9770587939493</v>
      </c>
      <c r="AK50" s="126">
        <v>4902.7780000000002</v>
      </c>
      <c r="AL50" s="57"/>
      <c r="AM50" s="57"/>
      <c r="AN50" s="57"/>
      <c r="AO50" s="56"/>
      <c r="AP50" s="57"/>
      <c r="AQ50" s="57"/>
      <c r="AR50" s="57"/>
      <c r="AS50" s="57"/>
      <c r="AT50" s="57"/>
      <c r="AW50" s="19"/>
      <c r="AX50" s="19"/>
      <c r="AY50" s="19"/>
      <c r="AZ50" s="39"/>
    </row>
    <row r="51" spans="1:52">
      <c r="A51" s="19">
        <f t="shared" si="0"/>
        <v>8</v>
      </c>
      <c r="B51" s="56">
        <v>7040</v>
      </c>
      <c r="C51" s="56">
        <v>6090</v>
      </c>
      <c r="D51" s="56">
        <v>3720</v>
      </c>
      <c r="E51" s="56"/>
      <c r="F51" s="126">
        <v>7787</v>
      </c>
      <c r="G51" s="56"/>
      <c r="H51" s="114">
        <v>7732.7798639542698</v>
      </c>
      <c r="I51" s="114">
        <v>7020.0816210101502</v>
      </c>
      <c r="J51" s="114">
        <v>5200.15575063499</v>
      </c>
      <c r="K51" s="56">
        <v>7690.6613065322781</v>
      </c>
      <c r="L51" s="56">
        <v>7097.909547738338</v>
      </c>
      <c r="M51" s="56">
        <v>5351.4572864318925</v>
      </c>
      <c r="N51" s="56"/>
      <c r="O51" s="56"/>
      <c r="P51" s="56"/>
      <c r="Q51" s="111">
        <v>8.5794999999999995</v>
      </c>
      <c r="R51" s="111">
        <v>8.0028000000000006</v>
      </c>
      <c r="S51" s="111">
        <v>6.2596999999999996</v>
      </c>
      <c r="T51" s="61">
        <v>6835.7522649636103</v>
      </c>
      <c r="U51" s="61">
        <v>6123.5942373384796</v>
      </c>
      <c r="V51" s="61">
        <v>5122.6496361206</v>
      </c>
      <c r="W51" s="57"/>
      <c r="X51" s="57"/>
      <c r="Y51" s="57"/>
      <c r="Z51" s="57"/>
      <c r="AA51" s="57"/>
      <c r="AB51" s="57"/>
      <c r="AC51" s="57"/>
      <c r="AD51" s="57"/>
      <c r="AE51" s="57"/>
      <c r="AF51" s="56">
        <v>7490.58</v>
      </c>
      <c r="AG51" s="56">
        <v>6993.1228240740802</v>
      </c>
      <c r="AH51" s="56">
        <v>5437.8356481481496</v>
      </c>
      <c r="AI51" s="126">
        <v>7407.6419999999998</v>
      </c>
      <c r="AJ51" s="126">
        <v>7148.7338804019864</v>
      </c>
      <c r="AK51" s="126">
        <v>5638.5119999999997</v>
      </c>
      <c r="AL51" s="57"/>
      <c r="AM51" s="57"/>
      <c r="AN51" s="57"/>
      <c r="AO51" s="56"/>
      <c r="AP51" s="57"/>
      <c r="AQ51" s="57"/>
      <c r="AR51" s="57"/>
      <c r="AS51" s="57"/>
      <c r="AT51" s="57"/>
      <c r="AW51" s="19"/>
      <c r="AX51" s="19"/>
      <c r="AY51" s="19"/>
      <c r="AZ51" s="39"/>
    </row>
    <row r="52" spans="1:52">
      <c r="A52" s="19">
        <f t="shared" si="0"/>
        <v>9</v>
      </c>
      <c r="B52" s="56">
        <v>8070</v>
      </c>
      <c r="C52" s="56">
        <v>7470</v>
      </c>
      <c r="D52" s="56">
        <v>4260</v>
      </c>
      <c r="E52" s="56"/>
      <c r="F52" s="126">
        <v>8325</v>
      </c>
      <c r="G52" s="56"/>
      <c r="H52" s="114">
        <v>8478.5617761620306</v>
      </c>
      <c r="I52" s="114">
        <v>7951.6780745675196</v>
      </c>
      <c r="J52" s="114">
        <v>5833.9402606605299</v>
      </c>
      <c r="K52" s="56">
        <v>8244.9527638186828</v>
      </c>
      <c r="L52" s="56">
        <v>7840.806030150361</v>
      </c>
      <c r="M52" s="56">
        <v>6113.3185929645178</v>
      </c>
      <c r="N52" s="56"/>
      <c r="O52" s="56"/>
      <c r="P52" s="56"/>
      <c r="Q52" s="111"/>
      <c r="R52" s="111"/>
      <c r="S52" s="111"/>
      <c r="T52" s="61">
        <v>7952.6511213426402</v>
      </c>
      <c r="U52" s="61">
        <v>7276.8750928263798</v>
      </c>
      <c r="V52" s="61">
        <v>5600.0712906579502</v>
      </c>
      <c r="W52" s="57"/>
      <c r="X52" s="57"/>
      <c r="Y52" s="57"/>
      <c r="Z52" s="57"/>
      <c r="AA52" s="57"/>
      <c r="AB52" s="57"/>
      <c r="AC52" s="57"/>
      <c r="AD52" s="57"/>
      <c r="AE52" s="57"/>
      <c r="AF52" s="56">
        <v>8273.9371759259302</v>
      </c>
      <c r="AG52" s="56">
        <v>7805.07</v>
      </c>
      <c r="AH52" s="56">
        <v>6003.9</v>
      </c>
      <c r="AI52" s="126">
        <v>8243.1669999999995</v>
      </c>
      <c r="AJ52" s="126">
        <v>7965.4442698492185</v>
      </c>
      <c r="AK52" s="126">
        <v>6474.2459999999992</v>
      </c>
      <c r="AL52" s="57"/>
      <c r="AM52" s="57"/>
      <c r="AN52" s="57"/>
      <c r="AO52" s="56"/>
      <c r="AP52" s="57"/>
      <c r="AQ52" s="57"/>
      <c r="AR52" s="57"/>
      <c r="AS52" s="57"/>
      <c r="AT52" s="57"/>
      <c r="AW52" s="19"/>
      <c r="AX52" s="19"/>
      <c r="AY52" s="19"/>
      <c r="AZ52" s="39"/>
    </row>
    <row r="53" spans="1:52">
      <c r="A53" s="19">
        <f t="shared" si="0"/>
        <v>10</v>
      </c>
      <c r="B53" s="56">
        <v>8870</v>
      </c>
      <c r="C53" s="56">
        <v>8510</v>
      </c>
      <c r="D53" s="56">
        <v>5360</v>
      </c>
      <c r="E53" s="56"/>
      <c r="F53" s="126">
        <v>8862</v>
      </c>
      <c r="G53" s="56"/>
      <c r="H53" s="114">
        <v>9196.3566128573602</v>
      </c>
      <c r="I53" s="114">
        <v>8771.2771259426499</v>
      </c>
      <c r="J53" s="114">
        <v>6676.45925387638</v>
      </c>
      <c r="K53" s="56">
        <v>8799.2442211050875</v>
      </c>
      <c r="L53" s="56">
        <v>8583.7025125623841</v>
      </c>
      <c r="M53" s="56">
        <v>6875.1798994971432</v>
      </c>
      <c r="N53" s="56"/>
      <c r="O53" s="56"/>
      <c r="P53" s="56"/>
      <c r="Q53" s="111">
        <v>10.594799999999999</v>
      </c>
      <c r="R53" s="111">
        <v>10.2319</v>
      </c>
      <c r="S53" s="111">
        <v>8.3786000000000005</v>
      </c>
      <c r="T53" s="61">
        <v>9065.9557403831895</v>
      </c>
      <c r="U53" s="61">
        <v>8329.5588890539093</v>
      </c>
      <c r="V53" s="61">
        <v>6070.7440962423898</v>
      </c>
      <c r="W53" s="57"/>
      <c r="X53" s="57"/>
      <c r="Y53" s="57"/>
      <c r="Z53" s="56"/>
      <c r="AA53" s="56"/>
      <c r="AB53" s="56"/>
      <c r="AC53" s="123"/>
      <c r="AD53" s="123"/>
      <c r="AE53" s="123"/>
      <c r="AF53" s="56">
        <v>8748.5400000000009</v>
      </c>
      <c r="AG53" s="56">
        <v>8519.82</v>
      </c>
      <c r="AH53" s="56">
        <v>6821.5828240740802</v>
      </c>
      <c r="AI53" s="126">
        <v>9078.6919999999991</v>
      </c>
      <c r="AJ53" s="126">
        <v>8782.1546592964514</v>
      </c>
      <c r="AK53" s="126">
        <v>7309.98</v>
      </c>
      <c r="AL53" s="56"/>
      <c r="AM53" s="123"/>
      <c r="AN53" s="123"/>
      <c r="AO53" s="56"/>
      <c r="AP53" s="56"/>
      <c r="AQ53" s="56"/>
      <c r="AR53" s="56"/>
      <c r="AS53" s="56"/>
      <c r="AT53" s="56"/>
      <c r="AW53" s="19"/>
      <c r="AX53" s="19"/>
      <c r="AY53" s="19"/>
      <c r="AZ53" s="39"/>
    </row>
    <row r="54" spans="1:52">
      <c r="A54" s="19">
        <f t="shared" si="0"/>
        <v>11</v>
      </c>
      <c r="B54" s="56">
        <v>9530</v>
      </c>
      <c r="C54" s="56">
        <v>9310</v>
      </c>
      <c r="D54" s="56">
        <v>6860</v>
      </c>
      <c r="E54" s="56"/>
      <c r="F54" s="126">
        <v>9309</v>
      </c>
      <c r="G54" s="56"/>
      <c r="H54" s="114">
        <v>9903.9877221297502</v>
      </c>
      <c r="I54" s="114">
        <v>9489.0719626379796</v>
      </c>
      <c r="J54" s="114">
        <v>7455.3346553742904</v>
      </c>
      <c r="K54" s="56">
        <v>9196.5346733663737</v>
      </c>
      <c r="L54" s="56">
        <v>9044.2492462307036</v>
      </c>
      <c r="M54" s="56">
        <v>7738.5226130649389</v>
      </c>
      <c r="N54" s="56"/>
      <c r="O54" s="56"/>
      <c r="P54" s="56"/>
      <c r="Q54" s="111"/>
      <c r="R54" s="111"/>
      <c r="S54" s="111"/>
      <c r="T54" s="61">
        <v>9582.2189217287996</v>
      </c>
      <c r="U54" s="61">
        <v>9188.5459676221599</v>
      </c>
      <c r="V54" s="61">
        <v>6808.3113025397297</v>
      </c>
      <c r="W54" s="57"/>
      <c r="X54" s="57"/>
      <c r="Y54" s="57"/>
      <c r="Z54" s="56"/>
      <c r="AA54" s="56"/>
      <c r="AB54" s="56"/>
      <c r="AC54" s="123"/>
      <c r="AD54" s="123"/>
      <c r="AE54" s="123"/>
      <c r="AF54" s="56">
        <v>9234.57</v>
      </c>
      <c r="AG54" s="56">
        <v>9063.0300000000007</v>
      </c>
      <c r="AH54" s="56">
        <v>7856.5143518518498</v>
      </c>
      <c r="AI54" s="126">
        <v>9585.1464999999989</v>
      </c>
      <c r="AJ54" s="126">
        <v>9283.2239103014726</v>
      </c>
      <c r="AK54" s="126">
        <v>8016.9119999999994</v>
      </c>
      <c r="AL54" s="56"/>
      <c r="AM54" s="123"/>
      <c r="AN54" s="123"/>
      <c r="AO54" s="56"/>
      <c r="AP54" s="56"/>
      <c r="AQ54" s="56"/>
      <c r="AR54" s="56"/>
      <c r="AS54" s="56"/>
      <c r="AT54" s="56"/>
      <c r="AW54" s="19"/>
      <c r="AX54" s="19"/>
      <c r="AY54" s="19"/>
      <c r="AZ54" s="39"/>
    </row>
    <row r="55" spans="1:52">
      <c r="A55" s="19">
        <f t="shared" si="0"/>
        <v>12</v>
      </c>
      <c r="B55" s="56">
        <v>10200</v>
      </c>
      <c r="C55" s="56">
        <v>10000</v>
      </c>
      <c r="D55" s="56">
        <v>8500</v>
      </c>
      <c r="E55" s="56"/>
      <c r="F55" s="126">
        <v>9732</v>
      </c>
      <c r="G55" s="56"/>
      <c r="H55" s="114">
        <v>10435.938557396001</v>
      </c>
      <c r="I55" s="114">
        <v>10158.522808895499</v>
      </c>
      <c r="J55" s="114">
        <v>8425.1113719465302</v>
      </c>
      <c r="K55" s="56">
        <v>9593.8251256276599</v>
      </c>
      <c r="L55" s="56">
        <v>9504.7959798990214</v>
      </c>
      <c r="M55" s="56">
        <v>8601.8653266327347</v>
      </c>
      <c r="N55" s="56"/>
      <c r="O55" s="56"/>
      <c r="P55" s="56"/>
      <c r="Q55" s="111">
        <v>11.4826</v>
      </c>
      <c r="R55" s="111">
        <v>11.4048</v>
      </c>
      <c r="S55" s="111">
        <v>10.504099999999999</v>
      </c>
      <c r="T55" s="61">
        <v>10217.228575672099</v>
      </c>
      <c r="U55" s="61">
        <v>9910.4114065052709</v>
      </c>
      <c r="V55" s="61">
        <v>8020.0267339967304</v>
      </c>
      <c r="W55" s="57"/>
      <c r="X55" s="57"/>
      <c r="Y55" s="57"/>
      <c r="Z55" s="56"/>
      <c r="AA55" s="56"/>
      <c r="AB55" s="56"/>
      <c r="AC55" s="123"/>
      <c r="AD55" s="123"/>
      <c r="AE55" s="123"/>
      <c r="AF55" s="56">
        <v>9766.3528240740707</v>
      </c>
      <c r="AG55" s="56">
        <v>9657.6843518518508</v>
      </c>
      <c r="AH55" s="56">
        <v>8639.9156481481496</v>
      </c>
      <c r="AI55" s="126">
        <v>10091.601000000001</v>
      </c>
      <c r="AJ55" s="126">
        <v>9784.2931613064957</v>
      </c>
      <c r="AK55" s="126">
        <v>8723.8439999999991</v>
      </c>
      <c r="AL55" s="56"/>
      <c r="AM55" s="123"/>
      <c r="AN55" s="123"/>
      <c r="AO55" s="56"/>
      <c r="AP55" s="56"/>
      <c r="AQ55" s="56"/>
      <c r="AR55" s="56"/>
      <c r="AS55" s="56"/>
      <c r="AT55" s="56"/>
      <c r="AW55" s="19"/>
      <c r="AX55" s="19"/>
      <c r="AY55" s="19"/>
      <c r="AZ55" s="39"/>
    </row>
    <row r="56" spans="1:52">
      <c r="A56" s="19">
        <f t="shared" si="0"/>
        <v>13</v>
      </c>
      <c r="B56" s="56">
        <v>10700</v>
      </c>
      <c r="C56" s="56">
        <v>10600</v>
      </c>
      <c r="D56" s="56">
        <v>9870</v>
      </c>
      <c r="E56" s="56"/>
      <c r="F56" s="126">
        <v>10052</v>
      </c>
      <c r="G56" s="56"/>
      <c r="H56" s="114">
        <v>10754.107415853199</v>
      </c>
      <c r="I56" s="114">
        <v>10601.4060038467</v>
      </c>
      <c r="J56" s="114">
        <v>9379.6179473181091</v>
      </c>
      <c r="K56" s="56">
        <v>10059.811055275877</v>
      </c>
      <c r="L56" s="56">
        <v>9956.7557788939739</v>
      </c>
      <c r="M56" s="56">
        <v>9349.8211055271695</v>
      </c>
      <c r="N56" s="56"/>
      <c r="O56" s="56"/>
      <c r="P56" s="56"/>
      <c r="Q56" s="111"/>
      <c r="R56" s="111"/>
      <c r="S56" s="111"/>
      <c r="T56" s="61">
        <v>10495.375018565301</v>
      </c>
      <c r="U56" s="61">
        <v>10410.3371454032</v>
      </c>
      <c r="V56" s="61">
        <v>8930.8658844497295</v>
      </c>
      <c r="W56" s="57"/>
      <c r="X56" s="57"/>
      <c r="Y56" s="57"/>
      <c r="Z56" s="56"/>
      <c r="AA56" s="56"/>
      <c r="AB56" s="56"/>
      <c r="AC56" s="123"/>
      <c r="AD56" s="123"/>
      <c r="AE56" s="123"/>
      <c r="AF56" s="56">
        <v>10269.5456481481</v>
      </c>
      <c r="AG56" s="56">
        <v>10166.6128240741</v>
      </c>
      <c r="AH56" s="56">
        <v>9400.3743518518495</v>
      </c>
      <c r="AI56" s="126">
        <v>10546.0615</v>
      </c>
      <c r="AJ56" s="126">
        <v>10309.872535929608</v>
      </c>
      <c r="AK56" s="126">
        <v>9280.7759999999998</v>
      </c>
      <c r="AL56" s="56"/>
      <c r="AM56" s="123"/>
      <c r="AN56" s="123"/>
      <c r="AO56" s="56"/>
      <c r="AP56" s="56"/>
      <c r="AQ56" s="56"/>
      <c r="AR56" s="56"/>
      <c r="AS56" s="56"/>
      <c r="AT56" s="56"/>
      <c r="AW56" s="19"/>
      <c r="AX56" s="19"/>
      <c r="AY56" s="19"/>
      <c r="AZ56" s="39"/>
    </row>
    <row r="57" spans="1:52">
      <c r="A57" s="19">
        <f t="shared" si="0"/>
        <v>14</v>
      </c>
      <c r="B57" s="56">
        <v>11100</v>
      </c>
      <c r="C57" s="56">
        <v>11100</v>
      </c>
      <c r="D57" s="56">
        <v>10800</v>
      </c>
      <c r="E57" s="56"/>
      <c r="F57" s="126">
        <v>10461</v>
      </c>
      <c r="G57" s="56"/>
      <c r="H57" s="114">
        <v>11031.523164353701</v>
      </c>
      <c r="I57" s="114">
        <v>10932.242696483199</v>
      </c>
      <c r="J57" s="114">
        <v>10191.6162981857</v>
      </c>
      <c r="K57" s="56">
        <v>10525.796984924096</v>
      </c>
      <c r="L57" s="56">
        <v>10408.715577888926</v>
      </c>
      <c r="M57" s="56">
        <v>10097.776884421606</v>
      </c>
      <c r="N57" s="56"/>
      <c r="O57" s="56"/>
      <c r="P57" s="56"/>
      <c r="Q57" s="111">
        <v>11.657500000000001</v>
      </c>
      <c r="R57" s="111">
        <v>11.657500000000001</v>
      </c>
      <c r="S57" s="111">
        <v>11.4955</v>
      </c>
      <c r="T57" s="61">
        <v>10856.3196197832</v>
      </c>
      <c r="U57" s="61">
        <v>10761.3961087183</v>
      </c>
      <c r="V57" s="61">
        <v>9769.1370859943599</v>
      </c>
      <c r="W57" s="57"/>
      <c r="X57" s="57"/>
      <c r="Y57" s="57"/>
      <c r="Z57" s="56"/>
      <c r="AA57" s="56"/>
      <c r="AB57" s="56"/>
      <c r="AC57" s="123"/>
      <c r="AD57" s="123"/>
      <c r="AE57" s="123"/>
      <c r="AF57" s="56">
        <v>10681.232824074101</v>
      </c>
      <c r="AG57" s="56">
        <v>10584.035648148199</v>
      </c>
      <c r="AH57" s="56">
        <v>10103.6971759259</v>
      </c>
      <c r="AI57" s="126">
        <v>11000.522000000001</v>
      </c>
      <c r="AJ57" s="126">
        <v>10835.451910552718</v>
      </c>
      <c r="AK57" s="126">
        <v>9837.7080000000005</v>
      </c>
      <c r="AL57" s="56"/>
      <c r="AM57" s="123"/>
      <c r="AN57" s="123"/>
      <c r="AO57" s="56"/>
      <c r="AP57" s="56"/>
      <c r="AQ57" s="56"/>
      <c r="AR57" s="56"/>
      <c r="AS57" s="56"/>
      <c r="AT57" s="56"/>
      <c r="AW57" s="19"/>
      <c r="AX57" s="19"/>
      <c r="AY57" s="19"/>
      <c r="AZ57" s="39"/>
    </row>
    <row r="58" spans="1:52">
      <c r="A58" s="19">
        <f t="shared" si="0"/>
        <v>15</v>
      </c>
      <c r="B58" s="56">
        <v>11300</v>
      </c>
      <c r="C58" s="56">
        <v>11300</v>
      </c>
      <c r="D58" s="56">
        <v>11200</v>
      </c>
      <c r="E58" s="56"/>
      <c r="F58" s="126">
        <v>10864</v>
      </c>
      <c r="G58" s="56"/>
      <c r="H58" s="114">
        <v>11212.3098521375</v>
      </c>
      <c r="I58" s="114">
        <v>11156.237500847699</v>
      </c>
      <c r="J58" s="114">
        <v>10756.660622742</v>
      </c>
      <c r="K58" s="56">
        <v>10838.840201004483</v>
      </c>
      <c r="L58" s="56">
        <v>10763.517587939159</v>
      </c>
      <c r="M58" s="56">
        <v>10561.537688441682</v>
      </c>
      <c r="N58" s="56"/>
      <c r="O58" s="56"/>
      <c r="P58" s="56"/>
      <c r="Q58" s="111"/>
      <c r="R58" s="111"/>
      <c r="S58" s="111"/>
      <c r="T58" s="61">
        <v>11154.427446903301</v>
      </c>
      <c r="U58" s="61">
        <v>11079.542551611499</v>
      </c>
      <c r="V58" s="61">
        <v>10415.5413634338</v>
      </c>
      <c r="W58" s="57"/>
      <c r="X58" s="57"/>
      <c r="Y58" s="57"/>
      <c r="Z58" s="56"/>
      <c r="AA58" s="56"/>
      <c r="AB58" s="56"/>
      <c r="AC58" s="123"/>
      <c r="AD58" s="123"/>
      <c r="AE58" s="123"/>
      <c r="AF58" s="56">
        <v>10972.824351851899</v>
      </c>
      <c r="AG58" s="56">
        <v>10944.234351851899</v>
      </c>
      <c r="AH58" s="56">
        <v>10652.642824074101</v>
      </c>
      <c r="AI58" s="126">
        <v>11146.519</v>
      </c>
      <c r="AJ58" s="126">
        <v>11027.435039698443</v>
      </c>
      <c r="AK58" s="126">
        <v>10252.841</v>
      </c>
      <c r="AL58" s="56"/>
      <c r="AM58" s="123"/>
      <c r="AN58" s="123"/>
      <c r="AO58" s="56"/>
      <c r="AP58" s="56"/>
      <c r="AQ58" s="56"/>
      <c r="AR58" s="56"/>
      <c r="AS58" s="56"/>
      <c r="AT58" s="56"/>
    </row>
    <row r="59" spans="1:52">
      <c r="A59" s="19">
        <f t="shared" si="0"/>
        <v>16</v>
      </c>
      <c r="B59" s="56">
        <v>11400</v>
      </c>
      <c r="C59" s="56">
        <v>11400</v>
      </c>
      <c r="D59" s="56">
        <v>11400</v>
      </c>
      <c r="E59" s="56"/>
      <c r="F59" s="126">
        <v>11239</v>
      </c>
      <c r="G59" s="56"/>
      <c r="H59" s="114">
        <v>11339.5773955204</v>
      </c>
      <c r="I59" s="114">
        <v>11314.0453266319</v>
      </c>
      <c r="J59" s="114">
        <v>11115.582591156</v>
      </c>
      <c r="K59" s="56">
        <v>11151.88341708487</v>
      </c>
      <c r="L59" s="56">
        <v>11118.319597989394</v>
      </c>
      <c r="M59" s="56">
        <v>11025.298492461759</v>
      </c>
      <c r="N59" s="56"/>
      <c r="O59" s="56"/>
      <c r="P59" s="56"/>
      <c r="Q59" s="111">
        <v>11.6647</v>
      </c>
      <c r="R59" s="111">
        <v>11.647</v>
      </c>
      <c r="S59" s="111">
        <v>11.6647</v>
      </c>
      <c r="T59" s="61">
        <v>11237.011733254099</v>
      </c>
      <c r="U59" s="61">
        <v>11269.359869300501</v>
      </c>
      <c r="V59" s="61">
        <v>10888.216248329099</v>
      </c>
      <c r="W59" s="57"/>
      <c r="X59" s="57"/>
      <c r="Y59" s="57"/>
      <c r="Z59" s="56"/>
      <c r="AA59" s="56"/>
      <c r="AB59" s="56"/>
      <c r="AC59" s="123"/>
      <c r="AD59" s="123"/>
      <c r="AE59" s="123"/>
      <c r="AF59" s="56">
        <v>11178.69</v>
      </c>
      <c r="AG59" s="56">
        <v>11144.3643518519</v>
      </c>
      <c r="AH59" s="56">
        <v>10978.56</v>
      </c>
      <c r="AI59" s="126">
        <v>11292.516</v>
      </c>
      <c r="AJ59" s="126">
        <v>11219.418168844168</v>
      </c>
      <c r="AK59" s="126">
        <v>10667.974</v>
      </c>
      <c r="AL59" s="56"/>
      <c r="AM59" s="123"/>
      <c r="AN59" s="123"/>
      <c r="AO59" s="56"/>
      <c r="AP59" s="56"/>
      <c r="AQ59" s="56"/>
      <c r="AR59" s="56"/>
      <c r="AS59" s="56"/>
      <c r="AT59" s="56"/>
      <c r="AW59" s="19"/>
      <c r="AX59" s="19"/>
      <c r="AY59" s="19"/>
      <c r="AZ59" s="39"/>
    </row>
    <row r="60" spans="1:52">
      <c r="A60" s="19">
        <f t="shared" si="0"/>
        <v>17</v>
      </c>
      <c r="B60" s="56">
        <v>11400</v>
      </c>
      <c r="C60" s="56">
        <v>11400</v>
      </c>
      <c r="D60" s="56">
        <v>11400</v>
      </c>
      <c r="E60" s="56"/>
      <c r="F60" s="126">
        <v>11322</v>
      </c>
      <c r="G60" s="56"/>
      <c r="H60" s="114">
        <v>11400.657960323</v>
      </c>
      <c r="I60" s="114">
        <v>11392.9983396564</v>
      </c>
      <c r="J60" s="114">
        <v>11311.492119742999</v>
      </c>
      <c r="K60" s="56">
        <v>11268.657286431595</v>
      </c>
      <c r="L60" s="56">
        <v>11251.87537688386</v>
      </c>
      <c r="M60" s="56">
        <v>11197.664321607479</v>
      </c>
      <c r="N60" s="56"/>
      <c r="O60" s="56"/>
      <c r="P60" s="56"/>
      <c r="Q60" s="12"/>
      <c r="R60" s="12"/>
      <c r="S60" s="12"/>
      <c r="T60" s="61"/>
      <c r="U60" s="61"/>
      <c r="V60" s="61"/>
      <c r="W60" s="57"/>
      <c r="X60" s="57"/>
      <c r="Y60" s="57"/>
      <c r="Z60" s="56"/>
      <c r="AA60" s="56"/>
      <c r="AB60" s="56"/>
      <c r="AC60" s="123"/>
      <c r="AD60" s="123"/>
      <c r="AE60" s="123"/>
      <c r="AF60" s="56"/>
      <c r="AG60" s="56"/>
      <c r="AH60" s="56"/>
      <c r="AI60" s="126">
        <v>11293.947</v>
      </c>
      <c r="AJ60" s="126">
        <v>11252.512400502459</v>
      </c>
      <c r="AK60" s="126">
        <v>10956.712</v>
      </c>
      <c r="AL60" s="56"/>
      <c r="AM60" s="123"/>
      <c r="AN60" s="123"/>
      <c r="AO60" s="56"/>
      <c r="AP60" s="56"/>
      <c r="AQ60" s="56"/>
      <c r="AR60" s="56"/>
      <c r="AS60" s="56"/>
      <c r="AT60" s="56"/>
    </row>
    <row r="61" spans="1:52">
      <c r="A61" s="19">
        <f t="shared" si="0"/>
        <v>18</v>
      </c>
      <c r="B61" s="56">
        <v>11400</v>
      </c>
      <c r="C61" s="56">
        <v>11400</v>
      </c>
      <c r="D61" s="56">
        <v>11400</v>
      </c>
      <c r="E61" s="56"/>
      <c r="F61" s="126">
        <v>11414</v>
      </c>
      <c r="G61" s="56"/>
      <c r="H61" s="114">
        <v>11436</v>
      </c>
      <c r="I61" s="114">
        <v>11431.1982427243</v>
      </c>
      <c r="J61" s="114">
        <v>11403.211167211901</v>
      </c>
      <c r="K61" s="56">
        <v>11385.431155778324</v>
      </c>
      <c r="L61" s="56">
        <v>11385.431155778324</v>
      </c>
      <c r="M61" s="56">
        <v>11370.0301507532</v>
      </c>
      <c r="N61" s="56"/>
      <c r="O61" s="56"/>
      <c r="P61" s="56"/>
      <c r="Q61" s="56"/>
      <c r="R61" s="56"/>
      <c r="S61" s="56"/>
      <c r="T61" s="61"/>
      <c r="U61" s="61"/>
      <c r="V61" s="61"/>
      <c r="W61" s="57"/>
      <c r="X61" s="57"/>
      <c r="Y61" s="57"/>
      <c r="Z61" s="56"/>
      <c r="AA61" s="56"/>
      <c r="AB61" s="56"/>
      <c r="AC61" s="123"/>
      <c r="AD61" s="123"/>
      <c r="AE61" s="123"/>
      <c r="AF61" s="56"/>
      <c r="AG61" s="56"/>
      <c r="AH61" s="56"/>
      <c r="AI61" s="126">
        <v>11295.378000000001</v>
      </c>
      <c r="AJ61" s="126">
        <v>11285.606632160749</v>
      </c>
      <c r="AK61" s="126">
        <v>11245.45</v>
      </c>
      <c r="AL61" s="56"/>
      <c r="AM61" s="123"/>
      <c r="AN61" s="123"/>
      <c r="AO61" s="56"/>
      <c r="AP61" s="56"/>
      <c r="AQ61" s="56"/>
      <c r="AR61" s="56"/>
      <c r="AS61" s="56"/>
      <c r="AT61" s="56"/>
    </row>
    <row r="62" spans="1:52">
      <c r="A62" s="19">
        <f t="shared" si="0"/>
        <v>19</v>
      </c>
      <c r="B62" s="56"/>
      <c r="C62" s="56"/>
      <c r="D62" s="56"/>
      <c r="E62" s="56"/>
      <c r="F62" s="126">
        <v>11434</v>
      </c>
      <c r="G62" s="56"/>
      <c r="H62" s="56"/>
      <c r="I62" s="56"/>
      <c r="J62" s="56"/>
      <c r="K62" s="56">
        <v>11410.06432160747</v>
      </c>
      <c r="L62" s="56">
        <v>11410.715577888875</v>
      </c>
      <c r="M62" s="56">
        <v>11401.061306532092</v>
      </c>
      <c r="N62" s="56"/>
      <c r="O62" s="56"/>
      <c r="P62" s="56"/>
      <c r="Q62" s="57"/>
      <c r="R62" s="57"/>
      <c r="S62" s="57"/>
      <c r="T62" s="56"/>
      <c r="U62" s="56"/>
      <c r="V62" s="56"/>
      <c r="W62" s="57"/>
      <c r="X62" s="57"/>
      <c r="Y62" s="57"/>
      <c r="Z62" s="56"/>
      <c r="AA62" s="56"/>
      <c r="AB62" s="56"/>
      <c r="AC62" s="123"/>
      <c r="AD62" s="123"/>
      <c r="AE62" s="123"/>
      <c r="AF62" s="56"/>
      <c r="AG62" s="56"/>
      <c r="AH62" s="56"/>
      <c r="AI62" s="123"/>
      <c r="AJ62" s="123"/>
      <c r="AK62" s="56"/>
      <c r="AL62" s="56"/>
      <c r="AM62" s="123"/>
      <c r="AN62" s="123"/>
      <c r="AO62" s="56"/>
      <c r="AP62" s="56"/>
      <c r="AQ62" s="56"/>
      <c r="AR62" s="56"/>
      <c r="AS62" s="56"/>
      <c r="AT62" s="56"/>
    </row>
    <row r="63" spans="1:52">
      <c r="A63" s="19">
        <f t="shared" si="0"/>
        <v>20</v>
      </c>
      <c r="B63" s="56"/>
      <c r="C63" s="56"/>
      <c r="D63" s="56"/>
      <c r="E63" s="56"/>
      <c r="F63" s="126">
        <v>11436</v>
      </c>
      <c r="G63" s="56"/>
      <c r="H63" s="56"/>
      <c r="I63" s="56"/>
      <c r="J63" s="56"/>
      <c r="K63" s="56">
        <v>11434.697487436613</v>
      </c>
      <c r="L63" s="56">
        <v>11435.999999999427</v>
      </c>
      <c r="M63" s="56">
        <v>11432.092462310984</v>
      </c>
      <c r="N63" s="56"/>
      <c r="O63" s="56"/>
      <c r="P63" s="56"/>
      <c r="Q63" s="57"/>
      <c r="R63" s="57"/>
      <c r="S63" s="57"/>
      <c r="T63" s="61"/>
      <c r="U63" s="61"/>
      <c r="V63" s="61"/>
      <c r="W63" s="57"/>
      <c r="X63" s="57"/>
      <c r="Y63" s="57"/>
      <c r="Z63" s="56"/>
      <c r="AA63" s="56"/>
      <c r="AB63" s="56"/>
      <c r="AC63" s="123"/>
      <c r="AD63" s="123"/>
      <c r="AE63" s="123"/>
      <c r="AF63" s="56"/>
      <c r="AG63" s="56"/>
      <c r="AH63" s="56"/>
      <c r="AI63" s="123"/>
      <c r="AJ63" s="123"/>
      <c r="AK63" s="56"/>
      <c r="AL63" s="56"/>
      <c r="AM63" s="123"/>
      <c r="AN63" s="123"/>
      <c r="AO63" s="56"/>
      <c r="AP63" s="56"/>
      <c r="AQ63" s="56"/>
      <c r="AR63" s="56"/>
      <c r="AS63" s="56"/>
      <c r="AT63" s="56"/>
    </row>
    <row r="64" spans="1:52">
      <c r="A64" s="19">
        <f t="shared" si="0"/>
        <v>21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7"/>
      <c r="R64" s="57"/>
      <c r="S64" s="57"/>
      <c r="T64" s="61"/>
      <c r="U64" s="61"/>
      <c r="V64" s="61"/>
      <c r="W64" s="57"/>
      <c r="X64" s="57"/>
      <c r="Y64" s="57"/>
      <c r="Z64" s="56"/>
      <c r="AA64" s="56"/>
      <c r="AB64" s="56"/>
      <c r="AC64" s="56"/>
      <c r="AD64" s="56"/>
      <c r="AE64" s="56"/>
      <c r="AG64" s="56"/>
      <c r="AH64" s="56"/>
      <c r="AI64" s="56"/>
      <c r="AJ64" s="56"/>
      <c r="AK64" s="56"/>
      <c r="AL64" s="56"/>
      <c r="AM64" s="123"/>
      <c r="AN64" s="123"/>
      <c r="AO64" s="56"/>
      <c r="AP64" s="56"/>
      <c r="AQ64" s="56"/>
      <c r="AR64" s="56"/>
      <c r="AS64" s="56"/>
      <c r="AT64" s="56"/>
    </row>
    <row r="65" spans="1:46">
      <c r="A65" s="19">
        <f t="shared" si="0"/>
        <v>22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7"/>
      <c r="R65" s="57"/>
      <c r="S65" s="57"/>
      <c r="T65" s="61"/>
      <c r="U65" s="61"/>
      <c r="V65" s="61"/>
      <c r="W65" s="57"/>
      <c r="X65" s="57"/>
      <c r="Y65" s="57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123"/>
      <c r="AN65" s="123"/>
      <c r="AO65" s="56"/>
      <c r="AP65" s="56"/>
      <c r="AQ65" s="56"/>
      <c r="AR65" s="56"/>
      <c r="AS65" s="56"/>
      <c r="AT65" s="56"/>
    </row>
    <row r="66" spans="1:46">
      <c r="A66" s="19">
        <f t="shared" si="0"/>
        <v>23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7"/>
      <c r="R66" s="57"/>
      <c r="S66" s="57"/>
      <c r="T66" s="56"/>
      <c r="U66" s="56"/>
      <c r="V66" s="56"/>
      <c r="W66" s="57"/>
      <c r="X66" s="57"/>
      <c r="Y66" s="57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</row>
    <row r="67" spans="1:46">
      <c r="A67" s="19">
        <f t="shared" si="0"/>
        <v>24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7"/>
      <c r="R67" s="57"/>
      <c r="S67" s="57"/>
      <c r="T67" s="56"/>
      <c r="U67" s="56"/>
      <c r="V67" s="56"/>
      <c r="W67" s="57"/>
      <c r="X67" s="57"/>
      <c r="Y67" s="57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</row>
    <row r="68" spans="1:46">
      <c r="A68" s="37"/>
      <c r="B68" s="38">
        <f t="shared" ref="B68:P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8.9409562171280026</v>
      </c>
      <c r="C68" s="38">
        <f t="shared" si="1"/>
        <v>9.5308627080171089</v>
      </c>
      <c r="D68" s="38">
        <f t="shared" si="1"/>
        <v>11.720212770056948</v>
      </c>
      <c r="E68" s="38" t="str">
        <f t="shared" si="1"/>
        <v/>
      </c>
      <c r="F68" s="38">
        <f t="shared" si="1"/>
        <v>8.4136618215084518</v>
      </c>
      <c r="G68" s="38" t="str">
        <f t="shared" si="1"/>
        <v/>
      </c>
      <c r="H68" s="38">
        <f t="shared" si="1"/>
        <v>8.3760400140983613</v>
      </c>
      <c r="I68" s="38">
        <f t="shared" si="1"/>
        <v>9.0683831211858923</v>
      </c>
      <c r="J68" s="38">
        <f t="shared" si="1"/>
        <v>11.581922655931834</v>
      </c>
      <c r="K68" s="38">
        <f t="shared" si="1"/>
        <v>8.5759734319903682</v>
      </c>
      <c r="L68" s="38">
        <f t="shared" si="1"/>
        <v>9.229218307084933</v>
      </c>
      <c r="M68" s="38">
        <f t="shared" si="1"/>
        <v>11.320327948872265</v>
      </c>
      <c r="N68" s="38" t="str">
        <f t="shared" si="1"/>
        <v/>
      </c>
      <c r="O68" s="38" t="str">
        <f t="shared" si="1"/>
        <v/>
      </c>
      <c r="P68" s="38" t="str">
        <f t="shared" si="1"/>
        <v/>
      </c>
      <c r="Q68" s="38">
        <v>7.6</v>
      </c>
      <c r="R68" s="38">
        <v>8.1999999999999993</v>
      </c>
      <c r="S68" s="38">
        <v>9.8000000000000007</v>
      </c>
      <c r="T68" s="38">
        <f t="shared" ref="T68:AT68" si="2">IF(OR(MIN(T$38:T$67)&gt;$A4*$AK$3,SUM(T$38:T$67)=0),"",(LOG10(($A4*$AK$3)/INDEX(T$38:T$67,MATCH($A4*$AK$3,T$38:T$67)))/LOG10(INDEX(T$38:T$67,MATCH($A4*$AK$3,T$38:T$67))/INDEX(T$38:T$67,1+MATCH($A4*$AK$3,T$38:T$67))))*(INDEX($A$38:$A$67,MATCH($A4*$AK$3,T$38:T$67))-INDEX($A$38:$A$67,1+MATCH($A4*$AK$3,T$38:T$67)))+INDEX($A$38:$A$67,MATCH($A4*$AK$3,T$38:T$67)))</f>
        <v>9.050266651356754</v>
      </c>
      <c r="U68" s="38">
        <f t="shared" si="2"/>
        <v>9.7060212354543864</v>
      </c>
      <c r="V68" s="38">
        <f t="shared" si="2"/>
        <v>11.988702982667792</v>
      </c>
      <c r="W68" s="38" t="str">
        <f t="shared" si="2"/>
        <v/>
      </c>
      <c r="X68" s="38" t="str">
        <f t="shared" si="2"/>
        <v/>
      </c>
      <c r="Y68" s="38" t="str">
        <f t="shared" si="2"/>
        <v/>
      </c>
      <c r="Z68" s="38" t="str">
        <f t="shared" si="2"/>
        <v/>
      </c>
      <c r="AA68" s="38" t="str">
        <f t="shared" si="2"/>
        <v/>
      </c>
      <c r="AB68" s="38" t="str">
        <f t="shared" si="2"/>
        <v/>
      </c>
      <c r="AC68" s="38" t="str">
        <f t="shared" si="2"/>
        <v/>
      </c>
      <c r="AD68" s="38" t="str">
        <f t="shared" si="2"/>
        <v/>
      </c>
      <c r="AE68" s="38" t="str">
        <f t="shared" si="2"/>
        <v/>
      </c>
      <c r="AF68" s="38">
        <f t="shared" si="2"/>
        <v>8.6680300052738755</v>
      </c>
      <c r="AG68" s="38">
        <f t="shared" si="2"/>
        <v>9.2889445250685583</v>
      </c>
      <c r="AH68" s="38">
        <f t="shared" si="2"/>
        <v>11.197247057661476</v>
      </c>
      <c r="AI68" s="38">
        <f t="shared" si="2"/>
        <v>8.725904237508864</v>
      </c>
      <c r="AJ68" s="38">
        <f t="shared" si="2"/>
        <v>9.0510056216557881</v>
      </c>
      <c r="AK68" s="38">
        <f t="shared" si="2"/>
        <v>10.984162757066585</v>
      </c>
      <c r="AL68" s="38" t="str">
        <f t="shared" si="2"/>
        <v/>
      </c>
      <c r="AM68" s="38" t="str">
        <f t="shared" si="2"/>
        <v/>
      </c>
      <c r="AN68" s="38" t="str">
        <f t="shared" si="2"/>
        <v/>
      </c>
      <c r="AO68" s="38" t="str">
        <f t="shared" si="2"/>
        <v/>
      </c>
      <c r="AP68" s="38" t="str">
        <f t="shared" si="2"/>
        <v/>
      </c>
      <c r="AQ68" s="38" t="str">
        <f t="shared" si="2"/>
        <v/>
      </c>
      <c r="AR68" s="38" t="str">
        <f t="shared" si="2"/>
        <v/>
      </c>
      <c r="AS68" s="38" t="str">
        <f t="shared" si="2"/>
        <v/>
      </c>
      <c r="AT68" s="38" t="str">
        <f t="shared" si="2"/>
        <v/>
      </c>
    </row>
    <row r="69" spans="1:46">
      <c r="A69" s="37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AO69" s="38"/>
    </row>
    <row r="70" spans="1:46">
      <c r="E70" s="23"/>
      <c r="F70" s="23"/>
      <c r="G70" s="23"/>
      <c r="H70" s="23"/>
      <c r="I70" s="23"/>
      <c r="J70" s="23"/>
      <c r="K70" s="23"/>
      <c r="L70" s="23"/>
      <c r="M70" s="23"/>
      <c r="Z70" s="47"/>
      <c r="AA70" s="47"/>
      <c r="AB70" s="47"/>
    </row>
    <row r="71" spans="1:46">
      <c r="E71" s="23"/>
      <c r="F71" s="23"/>
      <c r="G71" s="23"/>
      <c r="H71" s="23"/>
      <c r="I71" s="23"/>
      <c r="J71" s="23"/>
      <c r="K71" s="23"/>
      <c r="L71" s="23"/>
      <c r="M71" s="23"/>
      <c r="Z71" s="47"/>
      <c r="AA71" s="47"/>
      <c r="AB71" s="47"/>
    </row>
    <row r="72" spans="1:46">
      <c r="B72" s="21"/>
      <c r="C72" s="21"/>
      <c r="D72" s="21"/>
      <c r="E72" s="21"/>
      <c r="F72" s="21"/>
      <c r="G72" s="21"/>
      <c r="H72" s="21"/>
      <c r="I72" s="21"/>
      <c r="J72" s="21"/>
      <c r="K72" s="23"/>
      <c r="L72" s="23"/>
      <c r="M72" s="23"/>
      <c r="Z72" s="47"/>
      <c r="AA72" s="47"/>
      <c r="AB72" s="47"/>
    </row>
    <row r="73" spans="1:46">
      <c r="E73" s="23"/>
      <c r="F73" s="23"/>
      <c r="G73" s="23"/>
      <c r="H73" s="23"/>
      <c r="I73" s="23"/>
      <c r="J73" s="23"/>
      <c r="K73" s="23"/>
      <c r="L73" s="23"/>
      <c r="M73" s="23"/>
      <c r="Z73" s="47"/>
      <c r="AA73" s="47"/>
      <c r="AB73" s="47"/>
    </row>
    <row r="74" spans="1:46">
      <c r="E74" s="27"/>
      <c r="F74" s="27"/>
      <c r="G74" s="27"/>
      <c r="H74" s="23"/>
      <c r="I74" s="23"/>
      <c r="J74" s="23"/>
      <c r="K74" s="23"/>
      <c r="L74" s="23"/>
      <c r="M74" s="23"/>
      <c r="Z74" s="47"/>
      <c r="AA74" s="47"/>
      <c r="AB74" s="47"/>
    </row>
    <row r="75" spans="1:46">
      <c r="E75" s="27"/>
      <c r="F75" s="27"/>
      <c r="G75" s="27"/>
      <c r="H75" s="23"/>
      <c r="I75" s="23"/>
      <c r="J75" s="23"/>
      <c r="K75" s="23"/>
      <c r="L75" s="23"/>
      <c r="M75" s="23"/>
      <c r="Z75" s="47"/>
      <c r="AA75" s="47"/>
      <c r="AB75" s="47"/>
    </row>
    <row r="76" spans="1:46">
      <c r="E76" s="27"/>
      <c r="F76" s="27"/>
      <c r="G76" s="27"/>
      <c r="H76" s="23"/>
      <c r="I76" s="23"/>
      <c r="J76" s="23"/>
      <c r="K76" s="23"/>
      <c r="L76" s="23"/>
      <c r="M76" s="23"/>
      <c r="Z76" s="47"/>
      <c r="AA76" s="47"/>
      <c r="AB76" s="47"/>
    </row>
    <row r="77" spans="1:46">
      <c r="E77" s="27"/>
      <c r="F77" s="27"/>
      <c r="G77" s="27"/>
      <c r="H77" s="23"/>
      <c r="I77" s="23"/>
      <c r="J77" s="23"/>
      <c r="K77" s="23"/>
      <c r="L77" s="23"/>
      <c r="M77" s="23"/>
      <c r="Z77" s="47"/>
      <c r="AA77" s="47"/>
      <c r="AB77" s="47"/>
    </row>
    <row r="78" spans="1:46">
      <c r="E78" s="27"/>
      <c r="F78" s="27"/>
      <c r="G78" s="27"/>
      <c r="H78" s="23"/>
      <c r="I78" s="23"/>
      <c r="J78" s="23"/>
      <c r="K78" s="23"/>
      <c r="L78" s="23"/>
      <c r="M78" s="23"/>
      <c r="Z78" s="47"/>
      <c r="AA78" s="47"/>
      <c r="AB78" s="47"/>
    </row>
    <row r="79" spans="1:46">
      <c r="E79" s="27"/>
      <c r="F79" s="27"/>
      <c r="G79" s="27"/>
      <c r="H79" s="23"/>
      <c r="I79" s="23"/>
      <c r="J79" s="23"/>
      <c r="K79" s="23"/>
      <c r="L79" s="23"/>
      <c r="M79" s="23"/>
      <c r="Z79" s="47"/>
      <c r="AA79" s="47"/>
      <c r="AB79" s="47"/>
    </row>
    <row r="80" spans="1:46">
      <c r="E80" s="27"/>
      <c r="F80" s="27"/>
      <c r="G80" s="27"/>
      <c r="H80" s="23"/>
      <c r="I80" s="23"/>
      <c r="J80" s="23"/>
      <c r="K80" s="23"/>
      <c r="L80" s="23"/>
      <c r="M80" s="23"/>
      <c r="Z80" s="47"/>
      <c r="AA80" s="47"/>
      <c r="AB80" s="47"/>
    </row>
    <row r="81" spans="1:31">
      <c r="E81" s="27"/>
      <c r="F81" s="27"/>
      <c r="G81" s="27"/>
      <c r="H81" s="23"/>
      <c r="I81" s="23"/>
      <c r="J81" s="23"/>
      <c r="K81" s="23"/>
      <c r="L81" s="23"/>
      <c r="M81" s="23"/>
      <c r="Z81" s="47"/>
      <c r="AA81" s="47"/>
      <c r="AB81" s="47"/>
    </row>
    <row r="82" spans="1:31">
      <c r="E82" s="27"/>
      <c r="F82" s="27"/>
      <c r="G82" s="27"/>
      <c r="H82" s="23"/>
      <c r="I82" s="23"/>
      <c r="J82" s="23"/>
      <c r="K82" s="23"/>
      <c r="L82" s="23"/>
      <c r="M82" s="23"/>
      <c r="Z82" s="47"/>
      <c r="AA82" s="47"/>
      <c r="AB82" s="47"/>
    </row>
    <row r="83" spans="1:31">
      <c r="H83" s="23"/>
      <c r="I83" s="23"/>
      <c r="J83" s="23"/>
      <c r="N83" s="28"/>
      <c r="O83" s="28"/>
      <c r="P83" s="28"/>
      <c r="Z83" s="47"/>
      <c r="AA83" s="47"/>
      <c r="AB83" s="47"/>
      <c r="AC83" s="21"/>
      <c r="AD83" s="21"/>
      <c r="AE83" s="21"/>
    </row>
    <row r="84" spans="1:31">
      <c r="A84" s="26"/>
      <c r="H84" s="23"/>
      <c r="I84" s="23"/>
      <c r="J84" s="23"/>
      <c r="Z84" s="47"/>
      <c r="AA84" s="47"/>
      <c r="AB84" s="47"/>
      <c r="AC84" s="21"/>
      <c r="AD84" s="21"/>
      <c r="AE84" s="21"/>
    </row>
    <row r="85" spans="1:31">
      <c r="E85" s="29"/>
      <c r="F85" s="29"/>
      <c r="G85" s="29"/>
      <c r="H85" s="23"/>
      <c r="I85" s="23"/>
      <c r="J85" s="23"/>
      <c r="K85" s="23"/>
      <c r="L85" s="23"/>
      <c r="M85" s="23"/>
    </row>
    <row r="86" spans="1:31">
      <c r="H86" s="23"/>
      <c r="I86" s="23"/>
      <c r="J86" s="23"/>
      <c r="K86" s="23"/>
      <c r="L86" s="23"/>
      <c r="M86" s="23"/>
    </row>
    <row r="87" spans="1:31">
      <c r="E87" s="27"/>
      <c r="F87" s="27"/>
      <c r="G87" s="27"/>
      <c r="H87" s="23"/>
      <c r="I87" s="23"/>
      <c r="J87" s="23"/>
      <c r="K87" s="23"/>
      <c r="L87" s="23"/>
      <c r="M87" s="23"/>
    </row>
    <row r="88" spans="1:31">
      <c r="E88" s="27"/>
      <c r="F88" s="27"/>
      <c r="G88" s="27"/>
      <c r="H88" s="23"/>
      <c r="I88" s="23"/>
      <c r="J88" s="23"/>
      <c r="K88" s="23"/>
      <c r="L88" s="23"/>
      <c r="M88" s="23"/>
    </row>
    <row r="89" spans="1:31">
      <c r="E89" s="27"/>
      <c r="F89" s="27"/>
      <c r="G89" s="27"/>
      <c r="H89" s="23"/>
      <c r="I89" s="23"/>
      <c r="J89" s="23"/>
      <c r="K89" s="23"/>
      <c r="L89" s="23"/>
      <c r="M89" s="23"/>
    </row>
    <row r="90" spans="1:31">
      <c r="E90" s="27"/>
      <c r="F90" s="27"/>
      <c r="G90" s="27"/>
      <c r="H90" s="23"/>
      <c r="I90" s="23"/>
      <c r="J90" s="23"/>
      <c r="K90" s="23"/>
      <c r="L90" s="23"/>
      <c r="M90" s="23"/>
    </row>
    <row r="91" spans="1:31">
      <c r="E91" s="27"/>
      <c r="F91" s="27"/>
      <c r="G91" s="27"/>
      <c r="H91" s="23"/>
      <c r="I91" s="23"/>
      <c r="J91" s="23"/>
      <c r="K91" s="23"/>
      <c r="L91" s="23"/>
      <c r="M91" s="23"/>
    </row>
    <row r="92" spans="1:31">
      <c r="E92" s="27"/>
      <c r="F92" s="27"/>
      <c r="G92" s="27"/>
      <c r="H92" s="23"/>
      <c r="I92" s="23"/>
      <c r="J92" s="23"/>
      <c r="K92" s="23"/>
      <c r="L92" s="23"/>
      <c r="M92" s="23"/>
    </row>
    <row r="93" spans="1:31">
      <c r="E93" s="27"/>
      <c r="F93" s="27"/>
      <c r="G93" s="27"/>
      <c r="H93" s="23"/>
      <c r="I93" s="23"/>
      <c r="J93" s="23"/>
      <c r="K93" s="23"/>
      <c r="L93" s="23"/>
      <c r="M93" s="23"/>
    </row>
    <row r="94" spans="1:31">
      <c r="E94" s="27"/>
      <c r="F94" s="27"/>
      <c r="G94" s="27"/>
      <c r="H94" s="23"/>
      <c r="I94" s="23"/>
      <c r="J94" s="23"/>
      <c r="K94" s="23"/>
      <c r="L94" s="23"/>
      <c r="M94" s="23"/>
    </row>
    <row r="95" spans="1:31">
      <c r="E95" s="27"/>
      <c r="F95" s="27"/>
      <c r="G95" s="27"/>
      <c r="H95" s="23"/>
      <c r="I95" s="23"/>
      <c r="J95" s="23"/>
      <c r="K95" s="23"/>
      <c r="L95" s="23"/>
      <c r="M95" s="23"/>
    </row>
    <row r="96" spans="1:31">
      <c r="E96" s="27"/>
      <c r="F96" s="27"/>
      <c r="G96" s="27"/>
      <c r="H96" s="27"/>
      <c r="I96" s="27"/>
      <c r="J96" s="27"/>
      <c r="K96" s="23"/>
      <c r="L96" s="23"/>
      <c r="M96" s="23"/>
    </row>
    <row r="97" spans="1:31">
      <c r="K97" s="23"/>
      <c r="L97" s="23"/>
      <c r="M97" s="23"/>
    </row>
    <row r="98" spans="1:31">
      <c r="K98" s="23"/>
      <c r="L98" s="23"/>
      <c r="M98" s="23"/>
    </row>
    <row r="100" spans="1:31">
      <c r="A100" s="26"/>
      <c r="Z100" s="21"/>
      <c r="AA100" s="21"/>
      <c r="AB100" s="21"/>
      <c r="AC100" s="21"/>
      <c r="AD100" s="21"/>
      <c r="AE100" s="21"/>
    </row>
    <row r="101" spans="1:31">
      <c r="E101" s="29"/>
      <c r="F101" s="29"/>
      <c r="G101" s="29"/>
      <c r="H101" s="29"/>
      <c r="I101" s="29"/>
      <c r="J101" s="29"/>
      <c r="K101" s="29"/>
      <c r="L101" s="29"/>
      <c r="M101" s="29"/>
    </row>
    <row r="103" spans="1:31"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1:31"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1:31"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1:31"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1:31">
      <c r="E107" s="27"/>
      <c r="F107" s="27"/>
      <c r="G107" s="27"/>
      <c r="H107" s="27"/>
      <c r="I107" s="27"/>
      <c r="J107" s="27"/>
      <c r="K107" s="27"/>
      <c r="L107" s="27"/>
      <c r="M107" s="27"/>
    </row>
    <row r="108" spans="1:31">
      <c r="E108" s="27"/>
      <c r="F108" s="27"/>
      <c r="G108" s="27"/>
      <c r="H108" s="27"/>
      <c r="I108" s="27"/>
      <c r="J108" s="27"/>
      <c r="K108" s="27"/>
      <c r="L108" s="27"/>
      <c r="M108" s="27"/>
    </row>
    <row r="109" spans="1:31">
      <c r="E109" s="27"/>
      <c r="F109" s="27"/>
      <c r="G109" s="27"/>
      <c r="H109" s="27"/>
      <c r="I109" s="27"/>
      <c r="J109" s="27"/>
      <c r="K109" s="27"/>
      <c r="L109" s="27"/>
      <c r="M109" s="27"/>
    </row>
    <row r="110" spans="1:31">
      <c r="E110" s="27"/>
      <c r="F110" s="27"/>
      <c r="G110" s="27"/>
      <c r="H110" s="27"/>
      <c r="I110" s="27"/>
      <c r="J110" s="27"/>
      <c r="K110" s="27"/>
      <c r="L110" s="27"/>
      <c r="M110" s="27"/>
      <c r="N110" s="28"/>
      <c r="O110" s="28"/>
      <c r="P110" s="28"/>
    </row>
    <row r="111" spans="1:31">
      <c r="E111" s="27"/>
      <c r="F111" s="27"/>
      <c r="G111" s="27"/>
      <c r="H111" s="27"/>
      <c r="I111" s="27"/>
      <c r="J111" s="27"/>
      <c r="K111" s="27"/>
      <c r="L111" s="27"/>
      <c r="M111" s="27"/>
    </row>
    <row r="112" spans="1:31">
      <c r="E112" s="27"/>
      <c r="F112" s="27"/>
      <c r="G112" s="27"/>
      <c r="H112" s="27"/>
      <c r="I112" s="27"/>
      <c r="J112" s="27"/>
      <c r="K112" s="27"/>
      <c r="L112" s="27"/>
      <c r="M112" s="27"/>
      <c r="N112" s="28"/>
      <c r="O112" s="28"/>
      <c r="P112" s="28"/>
    </row>
    <row r="114" spans="2:31">
      <c r="N114" s="28"/>
      <c r="O114" s="28"/>
      <c r="P114" s="28"/>
    </row>
    <row r="115" spans="2:31">
      <c r="T115" s="30"/>
      <c r="U115" s="30"/>
      <c r="V115" s="30"/>
    </row>
    <row r="116" spans="2:31">
      <c r="N116" s="21"/>
      <c r="O116" s="21"/>
      <c r="P116" s="21"/>
      <c r="T116" s="30"/>
      <c r="U116" s="30"/>
      <c r="V116" s="30"/>
    </row>
    <row r="117" spans="2:31">
      <c r="T117" s="30"/>
      <c r="U117" s="30"/>
      <c r="V117" s="30"/>
    </row>
    <row r="118" spans="2:31">
      <c r="E118" s="31"/>
      <c r="F118" s="31"/>
      <c r="G118" s="31"/>
      <c r="H118" s="31"/>
      <c r="I118" s="31"/>
      <c r="J118" s="31"/>
      <c r="K118" s="31"/>
      <c r="L118" s="31"/>
      <c r="M118" s="31"/>
      <c r="N118" s="32"/>
      <c r="O118" s="32"/>
      <c r="P118" s="32"/>
      <c r="T118" s="30"/>
      <c r="U118" s="30"/>
      <c r="V118" s="30"/>
    </row>
    <row r="119" spans="2:31">
      <c r="E119" s="31"/>
      <c r="F119" s="31"/>
      <c r="G119" s="31"/>
      <c r="H119" s="31"/>
      <c r="I119" s="31"/>
      <c r="J119" s="31"/>
      <c r="K119" s="31"/>
      <c r="L119" s="31"/>
      <c r="M119" s="31"/>
      <c r="N119" s="28"/>
      <c r="O119" s="28"/>
      <c r="P119" s="28"/>
      <c r="T119" s="30"/>
      <c r="U119" s="30"/>
      <c r="V119" s="30"/>
    </row>
    <row r="120" spans="2:31">
      <c r="E120" s="31"/>
      <c r="F120" s="31"/>
      <c r="G120" s="31"/>
      <c r="H120" s="31"/>
      <c r="I120" s="31"/>
      <c r="J120" s="31"/>
      <c r="K120" s="31"/>
      <c r="L120" s="31"/>
      <c r="M120" s="31"/>
      <c r="N120" s="28"/>
      <c r="O120" s="28"/>
      <c r="P120" s="28"/>
      <c r="T120" s="30"/>
      <c r="U120" s="30"/>
      <c r="V120" s="30"/>
    </row>
    <row r="121" spans="2:31">
      <c r="E121" s="31"/>
      <c r="F121" s="31"/>
      <c r="G121" s="31"/>
      <c r="H121" s="31"/>
      <c r="I121" s="31"/>
      <c r="J121" s="31"/>
      <c r="K121" s="31"/>
      <c r="L121" s="31"/>
      <c r="M121" s="31"/>
      <c r="N121" s="28"/>
      <c r="O121" s="28"/>
      <c r="P121" s="28"/>
      <c r="T121" s="30"/>
      <c r="U121" s="30"/>
      <c r="V121" s="30"/>
    </row>
    <row r="122" spans="2:31">
      <c r="E122" s="31"/>
      <c r="F122" s="31"/>
      <c r="G122" s="31"/>
      <c r="H122" s="31"/>
      <c r="I122" s="31"/>
      <c r="J122" s="31"/>
      <c r="K122" s="31"/>
      <c r="L122" s="31"/>
      <c r="M122" s="31"/>
      <c r="N122" s="28"/>
      <c r="O122" s="28"/>
      <c r="P122" s="28"/>
      <c r="T122" s="30"/>
      <c r="U122" s="30"/>
      <c r="V122" s="30"/>
    </row>
    <row r="123" spans="2:31">
      <c r="E123" s="31"/>
      <c r="F123" s="31"/>
      <c r="G123" s="31"/>
      <c r="H123" s="31"/>
      <c r="I123" s="31"/>
      <c r="J123" s="31"/>
      <c r="K123" s="31"/>
      <c r="L123" s="31"/>
      <c r="M123" s="31"/>
      <c r="N123" s="28"/>
      <c r="O123" s="28"/>
      <c r="P123" s="28"/>
      <c r="T123" s="30"/>
      <c r="U123" s="30"/>
      <c r="V123" s="30"/>
    </row>
    <row r="124" spans="2:31">
      <c r="E124" s="31"/>
      <c r="F124" s="31"/>
      <c r="G124" s="31"/>
      <c r="H124" s="31"/>
      <c r="I124" s="31"/>
      <c r="J124" s="31"/>
      <c r="K124" s="31"/>
      <c r="L124" s="31"/>
      <c r="M124" s="31"/>
      <c r="N124" s="28"/>
      <c r="O124" s="28"/>
      <c r="P124" s="28"/>
      <c r="T124" s="30"/>
      <c r="U124" s="30"/>
      <c r="V124" s="30"/>
    </row>
    <row r="125" spans="2:31">
      <c r="E125" s="31"/>
      <c r="F125" s="31"/>
      <c r="G125" s="31"/>
      <c r="H125" s="31"/>
      <c r="I125" s="31"/>
      <c r="J125" s="31"/>
      <c r="K125" s="31"/>
      <c r="L125" s="31"/>
      <c r="M125" s="31"/>
      <c r="T125" s="33"/>
      <c r="U125" s="33"/>
      <c r="V125" s="33"/>
    </row>
    <row r="126" spans="2:31">
      <c r="B126" s="34"/>
      <c r="C126" s="34"/>
      <c r="D126" s="34"/>
      <c r="E126" s="31"/>
      <c r="F126" s="31"/>
      <c r="G126" s="31"/>
      <c r="H126" s="31"/>
      <c r="I126" s="31"/>
      <c r="J126" s="31"/>
      <c r="K126" s="31"/>
      <c r="L126" s="31"/>
      <c r="M126" s="31"/>
      <c r="Q126" s="34"/>
      <c r="R126" s="34"/>
      <c r="S126" s="34"/>
      <c r="Z126" s="34"/>
      <c r="AA126" s="34"/>
      <c r="AB126" s="34"/>
      <c r="AC126" s="34"/>
      <c r="AD126" s="34"/>
      <c r="AE126" s="34"/>
    </row>
  </sheetData>
  <customSheetViews>
    <customSheetView guid="{6243439C-A62E-4FF1-AE72-B7737AEAB370}" topLeftCell="A38">
      <selection activeCell="N91" sqref="N91"/>
      <pageMargins left="0.75" right="0.75" top="1" bottom="1" header="0.5" footer="0.5"/>
      <pageSetup paperSize="9" orientation="portrait" r:id="rId1"/>
      <headerFooter alignWithMargins="0"/>
    </customSheetView>
    <customSheetView guid="{43C43D9B-E461-431A-950D-29089BA10E8A}" topLeftCell="A44">
      <selection activeCell="F43" sqref="F43:F63"/>
      <pageMargins left="0.75" right="0.75" top="1" bottom="1" header="0.5" footer="0.5"/>
      <pageSetup paperSize="9" orientation="portrait" r:id="rId2"/>
      <headerFooter alignWithMargins="0"/>
    </customSheetView>
    <customSheetView guid="{ED851F92-32E5-4396-8034-7C6CD56301FA}" topLeftCell="A44">
      <selection activeCell="K68" sqref="K68"/>
      <pageMargins left="0.75" right="0.75" top="1" bottom="1" header="0.5" footer="0.5"/>
      <pageSetup paperSize="9" orientation="portrait" r:id="rId3"/>
      <headerFooter alignWithMargins="0"/>
    </customSheetView>
    <customSheetView guid="{0D9F7238-F8C1-4C9E-A752-284F1D0F6C48}" topLeftCell="A38">
      <selection activeCell="N91" sqref="N91"/>
      <pageMargins left="0.75" right="0.75" top="1" bottom="1" header="0.5" footer="0.5"/>
      <pageSetup paperSize="9" orientation="portrait" r:id="rId4"/>
      <headerFooter alignWithMargins="0"/>
    </customSheetView>
    <customSheetView guid="{98BDB55E-B7CE-4EF4-AE09-B961775F6305}" topLeftCell="A34">
      <selection activeCell="J80" sqref="J80"/>
      <pageMargins left="0.75" right="0.75" top="1" bottom="1" header="0.5" footer="0.5"/>
      <pageSetup paperSize="9" orientation="portrait" r:id="rId5"/>
      <headerFooter alignWithMargins="0"/>
    </customSheetView>
    <customSheetView guid="{83FEA03E-7274-477D-AB4D-E6BDE4EFE75D}" topLeftCell="A34">
      <selection activeCell="T70" sqref="T70"/>
      <pageMargins left="0.75" right="0.75" top="1" bottom="1" header="0.5" footer="0.5"/>
      <pageSetup paperSize="9" orientation="portrait" r:id="rId6"/>
      <headerFooter alignWithMargins="0"/>
    </customSheetView>
    <customSheetView guid="{78050A83-32E7-4E8A-8D5B-422FEC3E33A9}" topLeftCell="A38">
      <selection activeCell="N91" sqref="N91"/>
      <pageMargins left="0.75" right="0.75" top="1" bottom="1" header="0.5" footer="0.5"/>
      <pageSetup paperSize="9" orientation="portrait" r:id="rId7"/>
      <headerFooter alignWithMargins="0"/>
    </customSheetView>
    <customSheetView guid="{56D57D32-AE62-4D77-AF15-973F044CB1DE}" topLeftCell="A44">
      <selection activeCell="K68" sqref="K68"/>
      <pageMargins left="0.75" right="0.75" top="1" bottom="1" header="0.5" footer="0.5"/>
      <pageSetup paperSize="9" orientation="portrait" r:id="rId8"/>
      <headerFooter alignWithMargins="0"/>
    </customSheetView>
    <customSheetView guid="{71172E70-7AAE-4468-B3D7-4AACD21BC0A3}" topLeftCell="X41">
      <selection activeCell="AM41" sqref="AM41"/>
      <pageMargins left="0.75" right="0.75" top="1" bottom="1" header="0.5" footer="0.5"/>
      <pageSetup paperSize="9" orientation="portrait" r:id="rId9"/>
      <headerFooter alignWithMargins="0"/>
    </customSheetView>
  </customSheetViews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0"/>
  <headerFooter alignWithMargins="0"/>
  <drawing r:id="rId1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BA126"/>
  <sheetViews>
    <sheetView topLeftCell="A46" zoomScale="85" zoomScaleNormal="85" workbookViewId="0">
      <selection activeCell="F72" sqref="F72:M100"/>
    </sheetView>
  </sheetViews>
  <sheetFormatPr defaultColWidth="9.140625" defaultRowHeight="12.75"/>
  <cols>
    <col min="1" max="4" width="8.7109375" style="23" customWidth="1"/>
    <col min="5" max="13" width="8.7109375" style="22" customWidth="1"/>
    <col min="14" max="47" width="8.7109375" style="23" customWidth="1"/>
    <col min="48" max="16384" width="9.140625" style="23"/>
  </cols>
  <sheetData>
    <row r="1" spans="1:53" ht="15.75">
      <c r="A1" s="42" t="s">
        <v>20</v>
      </c>
    </row>
    <row r="2" spans="1:53" ht="15.75">
      <c r="A2" s="42"/>
    </row>
    <row r="3" spans="1:53">
      <c r="A3" s="35" t="s">
        <v>4</v>
      </c>
      <c r="B3" s="35" t="s">
        <v>1</v>
      </c>
      <c r="C3" s="35"/>
      <c r="D3" s="35"/>
      <c r="E3" s="35" t="s">
        <v>6</v>
      </c>
      <c r="F3" s="35"/>
      <c r="G3" s="35"/>
      <c r="H3" s="35"/>
      <c r="I3" s="35"/>
      <c r="J3" s="35"/>
      <c r="N3" s="22"/>
      <c r="O3" s="22"/>
      <c r="P3" s="22"/>
      <c r="Z3" s="19"/>
      <c r="AA3" s="19"/>
      <c r="AB3" s="19"/>
      <c r="AC3" s="20"/>
      <c r="AD3" s="20"/>
      <c r="AE3" s="20"/>
      <c r="AF3" s="19"/>
      <c r="AG3" s="19"/>
      <c r="AH3" s="19"/>
      <c r="AI3" s="19"/>
      <c r="AJ3" s="21" t="s">
        <v>2</v>
      </c>
      <c r="AK3" s="40">
        <f>'MCS Table'!C25*10^3</f>
        <v>13622.400000000001</v>
      </c>
      <c r="AL3" s="21" t="s">
        <v>3</v>
      </c>
    </row>
    <row r="4" spans="1:53">
      <c r="A4" s="36">
        <v>0.7</v>
      </c>
      <c r="B4" s="41">
        <f>AVERAGE(B68:AS68)</f>
        <v>8.6479951078940243</v>
      </c>
      <c r="C4" s="41"/>
      <c r="D4" s="41"/>
      <c r="E4" s="25">
        <f>ABS(MIN(B68:AS68)-MAX(B68:AS68))</f>
        <v>3.8858354551939289</v>
      </c>
      <c r="F4" s="25"/>
      <c r="G4" s="25"/>
      <c r="H4" s="25"/>
      <c r="I4" s="25"/>
      <c r="J4" s="25"/>
      <c r="AJ4" s="21" t="s">
        <v>7</v>
      </c>
      <c r="AK4" s="39">
        <f>A4*AK3</f>
        <v>9535.68</v>
      </c>
      <c r="AL4" s="21" t="s">
        <v>3</v>
      </c>
      <c r="AM4" s="21"/>
    </row>
    <row r="5" spans="1:53">
      <c r="A5" s="36"/>
      <c r="B5" s="41"/>
      <c r="C5" s="41"/>
      <c r="D5" s="41"/>
      <c r="E5" s="25"/>
      <c r="F5" s="25"/>
      <c r="G5" s="25"/>
      <c r="H5" s="25"/>
      <c r="I5" s="25"/>
      <c r="J5" s="25"/>
      <c r="AJ5" s="21"/>
      <c r="AK5" s="21"/>
      <c r="AL5" s="21"/>
      <c r="AM5" s="21"/>
      <c r="AN5" s="21"/>
      <c r="AO5" s="39"/>
      <c r="AP5" s="21"/>
      <c r="AQ5" s="21"/>
    </row>
    <row r="6" spans="1:53">
      <c r="A6" s="36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53">
      <c r="A7" s="24"/>
      <c r="E7" s="25"/>
      <c r="F7" s="25"/>
      <c r="G7" s="25"/>
      <c r="H7" s="25"/>
      <c r="I7" s="25"/>
      <c r="J7" s="25"/>
      <c r="K7" s="25"/>
      <c r="L7" s="25"/>
      <c r="M7" s="25"/>
      <c r="N7" s="26"/>
      <c r="O7" s="26"/>
      <c r="P7" s="26"/>
    </row>
    <row r="8" spans="1:53">
      <c r="A8" s="24"/>
      <c r="E8" s="25"/>
      <c r="F8" s="25"/>
      <c r="G8" s="25"/>
      <c r="H8" s="25"/>
      <c r="I8" s="25"/>
      <c r="J8" s="25"/>
      <c r="K8" s="25"/>
      <c r="L8" s="25"/>
      <c r="M8" s="25"/>
      <c r="N8" s="26"/>
      <c r="O8" s="26"/>
      <c r="P8" s="26"/>
    </row>
    <row r="9" spans="1:53">
      <c r="A9" s="24"/>
      <c r="E9" s="25"/>
      <c r="F9" s="25"/>
      <c r="G9" s="25"/>
      <c r="H9" s="25"/>
      <c r="I9" s="25"/>
      <c r="J9" s="25"/>
      <c r="K9" s="25"/>
      <c r="L9" s="25"/>
      <c r="M9" s="25"/>
      <c r="N9" s="26"/>
      <c r="O9" s="26"/>
      <c r="P9" s="26"/>
      <c r="AZ9" s="19"/>
      <c r="BA9" s="19"/>
    </row>
    <row r="10" spans="1:53">
      <c r="A10" s="24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6"/>
      <c r="AZ10" s="19"/>
      <c r="BA10" s="19"/>
    </row>
    <row r="11" spans="1:53">
      <c r="A11" s="24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26"/>
      <c r="P11" s="26"/>
      <c r="AZ11" s="19"/>
      <c r="BA11" s="19"/>
    </row>
    <row r="12" spans="1:53">
      <c r="A12" s="24"/>
      <c r="E12" s="25"/>
      <c r="F12" s="25"/>
      <c r="G12" s="25"/>
      <c r="H12" s="25"/>
      <c r="I12" s="25"/>
      <c r="J12" s="25"/>
      <c r="K12" s="25"/>
      <c r="L12" s="25"/>
      <c r="M12" s="25"/>
      <c r="N12" s="26"/>
      <c r="O12" s="26"/>
      <c r="P12" s="26"/>
      <c r="AZ12" s="19"/>
      <c r="BA12" s="19"/>
    </row>
    <row r="13" spans="1:53">
      <c r="A13" s="24"/>
      <c r="E13" s="25"/>
      <c r="F13" s="25"/>
      <c r="G13" s="25"/>
      <c r="H13" s="25"/>
      <c r="I13" s="25"/>
      <c r="J13" s="25"/>
      <c r="K13" s="25"/>
      <c r="L13" s="25"/>
      <c r="M13" s="25"/>
      <c r="N13" s="26"/>
      <c r="O13" s="26"/>
      <c r="P13" s="26"/>
      <c r="AU13" s="19"/>
      <c r="AZ13" s="19"/>
      <c r="BA13" s="19"/>
    </row>
    <row r="14" spans="1:53">
      <c r="A14" s="24"/>
      <c r="E14" s="25"/>
      <c r="F14" s="25"/>
      <c r="G14" s="25"/>
      <c r="H14" s="25"/>
      <c r="I14" s="25"/>
      <c r="J14" s="25"/>
      <c r="K14" s="25"/>
      <c r="L14" s="25"/>
      <c r="M14" s="25"/>
      <c r="N14" s="26"/>
      <c r="O14" s="26"/>
      <c r="P14" s="26"/>
      <c r="AU14" s="19"/>
      <c r="AZ14" s="19"/>
      <c r="BA14" s="19"/>
    </row>
    <row r="15" spans="1:53">
      <c r="A15" s="24"/>
      <c r="E15" s="25"/>
      <c r="F15" s="25"/>
      <c r="G15" s="25"/>
      <c r="H15" s="25"/>
      <c r="I15" s="25"/>
      <c r="J15" s="25"/>
      <c r="K15" s="25"/>
      <c r="L15" s="25"/>
      <c r="M15" s="25"/>
      <c r="N15" s="26"/>
      <c r="O15" s="26"/>
      <c r="P15" s="26"/>
      <c r="AU15" s="19"/>
      <c r="AZ15" s="19"/>
      <c r="BA15" s="19"/>
    </row>
    <row r="16" spans="1:53">
      <c r="A16" s="24"/>
      <c r="E16" s="25"/>
      <c r="F16" s="25"/>
      <c r="G16" s="25"/>
      <c r="H16" s="25"/>
      <c r="I16" s="25"/>
      <c r="J16" s="25"/>
      <c r="K16" s="25"/>
      <c r="L16" s="25"/>
      <c r="M16" s="25"/>
      <c r="N16" s="26"/>
      <c r="O16" s="26"/>
      <c r="P16" s="26"/>
      <c r="AU16" s="19"/>
      <c r="AZ16" s="19"/>
      <c r="BA16" s="19"/>
    </row>
    <row r="17" spans="1:53">
      <c r="A17" s="24"/>
      <c r="E17" s="25"/>
      <c r="F17" s="25"/>
      <c r="G17" s="25"/>
      <c r="H17" s="25"/>
      <c r="I17" s="25"/>
      <c r="J17" s="25"/>
      <c r="K17" s="25"/>
      <c r="L17" s="25"/>
      <c r="M17" s="25"/>
      <c r="N17" s="26"/>
      <c r="O17" s="26"/>
      <c r="P17" s="26"/>
      <c r="AU17" s="19"/>
      <c r="AZ17" s="19"/>
      <c r="BA17" s="19"/>
    </row>
    <row r="18" spans="1:53">
      <c r="A18" s="24"/>
      <c r="E18" s="25"/>
      <c r="F18" s="25"/>
      <c r="G18" s="25"/>
      <c r="H18" s="25"/>
      <c r="I18" s="25"/>
      <c r="J18" s="25"/>
      <c r="K18" s="25"/>
      <c r="L18" s="25"/>
      <c r="M18" s="25"/>
      <c r="N18" s="26"/>
      <c r="O18" s="26"/>
      <c r="P18" s="26"/>
      <c r="AU18" s="19"/>
      <c r="AZ18" s="19"/>
      <c r="BA18" s="19"/>
    </row>
    <row r="19" spans="1:53">
      <c r="A19" s="24"/>
      <c r="E19" s="25"/>
      <c r="F19" s="25"/>
      <c r="G19" s="25"/>
      <c r="H19" s="25"/>
      <c r="I19" s="25"/>
      <c r="J19" s="25"/>
      <c r="K19" s="25"/>
      <c r="L19" s="25"/>
      <c r="M19" s="25"/>
      <c r="N19" s="26"/>
      <c r="O19" s="26"/>
      <c r="P19" s="26"/>
      <c r="AU19" s="19"/>
      <c r="AZ19" s="19"/>
      <c r="BA19" s="19"/>
    </row>
    <row r="20" spans="1:53">
      <c r="A20" s="24"/>
      <c r="E20" s="25"/>
      <c r="F20" s="25"/>
      <c r="G20" s="25"/>
      <c r="H20" s="25"/>
      <c r="I20" s="25"/>
      <c r="J20" s="25"/>
      <c r="K20" s="25"/>
      <c r="L20" s="25"/>
      <c r="M20" s="25"/>
      <c r="N20" s="26"/>
      <c r="O20" s="26"/>
      <c r="P20" s="26"/>
      <c r="AU20" s="19"/>
      <c r="AZ20" s="19"/>
      <c r="BA20" s="19"/>
    </row>
    <row r="21" spans="1:53">
      <c r="A21" s="24"/>
      <c r="E21" s="25"/>
      <c r="F21" s="25"/>
      <c r="G21" s="25"/>
      <c r="H21" s="25"/>
      <c r="I21" s="25"/>
      <c r="J21" s="25"/>
      <c r="K21" s="25"/>
      <c r="L21" s="25"/>
      <c r="M21" s="25"/>
      <c r="N21" s="26"/>
      <c r="O21" s="26"/>
      <c r="P21" s="26"/>
      <c r="AU21" s="19"/>
      <c r="AZ21" s="19"/>
      <c r="BA21" s="19"/>
    </row>
    <row r="22" spans="1:53">
      <c r="A22" s="24"/>
      <c r="E22" s="25"/>
      <c r="F22" s="25"/>
      <c r="G22" s="25"/>
      <c r="H22" s="25"/>
      <c r="I22" s="25"/>
      <c r="J22" s="25"/>
      <c r="K22" s="25"/>
      <c r="L22" s="25"/>
      <c r="M22" s="25"/>
      <c r="N22" s="26"/>
      <c r="O22" s="26"/>
      <c r="P22" s="26"/>
      <c r="AU22" s="19"/>
      <c r="AZ22" s="19"/>
      <c r="BA22" s="19"/>
    </row>
    <row r="23" spans="1:53">
      <c r="A23" s="24"/>
      <c r="E23" s="25"/>
      <c r="F23" s="25"/>
      <c r="G23" s="25"/>
      <c r="H23" s="25"/>
      <c r="I23" s="25"/>
      <c r="J23" s="25"/>
      <c r="K23" s="25"/>
      <c r="L23" s="25"/>
      <c r="M23" s="25"/>
      <c r="N23" s="26"/>
      <c r="O23" s="26"/>
      <c r="P23" s="26"/>
      <c r="AU23" s="19"/>
      <c r="AZ23" s="19"/>
      <c r="BA23" s="19"/>
    </row>
    <row r="24" spans="1:53">
      <c r="A24" s="24"/>
      <c r="E24" s="25"/>
      <c r="F24" s="25"/>
      <c r="G24" s="25"/>
      <c r="H24" s="25"/>
      <c r="I24" s="25"/>
      <c r="J24" s="25"/>
      <c r="K24" s="25"/>
      <c r="L24" s="25"/>
      <c r="M24" s="25"/>
      <c r="N24" s="26"/>
      <c r="O24" s="26"/>
      <c r="P24" s="26"/>
      <c r="AZ24" s="19"/>
      <c r="BA24" s="19"/>
    </row>
    <row r="25" spans="1:53">
      <c r="A25" s="24"/>
      <c r="E25" s="25"/>
      <c r="F25" s="25"/>
      <c r="G25" s="25"/>
      <c r="H25" s="25"/>
      <c r="I25" s="25"/>
      <c r="J25" s="25"/>
      <c r="K25" s="25"/>
      <c r="L25" s="25"/>
      <c r="M25" s="25"/>
      <c r="N25" s="26"/>
      <c r="O25" s="26"/>
      <c r="P25" s="26"/>
      <c r="AZ25" s="19"/>
      <c r="BA25" s="19"/>
    </row>
    <row r="26" spans="1:53">
      <c r="A26" s="24"/>
      <c r="E26" s="25"/>
      <c r="F26" s="25"/>
      <c r="G26" s="25"/>
      <c r="H26" s="25"/>
      <c r="I26" s="25"/>
      <c r="J26" s="25"/>
      <c r="K26" s="25"/>
      <c r="L26" s="25"/>
      <c r="M26" s="25"/>
      <c r="N26" s="26"/>
      <c r="O26" s="26"/>
      <c r="P26" s="26"/>
      <c r="AZ26" s="19"/>
      <c r="BA26" s="19"/>
    </row>
    <row r="27" spans="1:53">
      <c r="A27" s="24"/>
      <c r="E27" s="25"/>
      <c r="F27" s="25"/>
      <c r="G27" s="25"/>
      <c r="H27" s="25"/>
      <c r="I27" s="25"/>
      <c r="J27" s="25"/>
      <c r="K27" s="25"/>
      <c r="L27" s="25"/>
      <c r="M27" s="25"/>
      <c r="N27" s="26"/>
      <c r="O27" s="26"/>
      <c r="P27" s="26"/>
      <c r="AZ27" s="19"/>
      <c r="BA27" s="19"/>
    </row>
    <row r="28" spans="1:53">
      <c r="A28" s="24"/>
      <c r="E28" s="25"/>
      <c r="F28" s="25"/>
      <c r="G28" s="25"/>
      <c r="H28" s="25"/>
      <c r="I28" s="25"/>
      <c r="J28" s="25"/>
      <c r="K28" s="25"/>
      <c r="L28" s="25"/>
      <c r="M28" s="25"/>
      <c r="N28" s="26"/>
      <c r="O28" s="26"/>
      <c r="P28" s="26"/>
      <c r="AZ28" s="19"/>
      <c r="BA28" s="19"/>
    </row>
    <row r="29" spans="1:53">
      <c r="A29" s="24"/>
      <c r="E29" s="25"/>
      <c r="F29" s="25"/>
      <c r="G29" s="25"/>
      <c r="H29" s="25"/>
      <c r="I29" s="25"/>
      <c r="J29" s="25"/>
      <c r="K29" s="25"/>
      <c r="L29" s="25"/>
      <c r="M29" s="25"/>
      <c r="N29" s="26"/>
      <c r="O29" s="26"/>
      <c r="P29" s="26"/>
      <c r="AZ29" s="19"/>
      <c r="BA29" s="19"/>
    </row>
    <row r="30" spans="1:53">
      <c r="A30" s="24"/>
      <c r="E30" s="25"/>
      <c r="F30" s="25"/>
      <c r="G30" s="25"/>
      <c r="H30" s="25"/>
      <c r="I30" s="25"/>
      <c r="J30" s="25"/>
      <c r="K30" s="25"/>
      <c r="L30" s="25"/>
      <c r="M30" s="25"/>
      <c r="N30" s="26"/>
      <c r="O30" s="26"/>
      <c r="P30" s="26"/>
    </row>
    <row r="31" spans="1:53">
      <c r="A31" s="24"/>
      <c r="E31" s="25"/>
      <c r="F31" s="25"/>
      <c r="G31" s="25"/>
      <c r="H31" s="25"/>
      <c r="I31" s="25"/>
      <c r="J31" s="25"/>
      <c r="K31" s="25"/>
      <c r="L31" s="25"/>
      <c r="M31" s="25"/>
      <c r="N31" s="26"/>
      <c r="O31" s="26"/>
      <c r="P31" s="26"/>
    </row>
    <row r="32" spans="1:53">
      <c r="A32" s="24"/>
      <c r="E32" s="25"/>
      <c r="F32" s="25"/>
      <c r="G32" s="25"/>
      <c r="H32" s="25"/>
      <c r="I32" s="25"/>
      <c r="J32" s="25"/>
      <c r="K32" s="25"/>
      <c r="L32" s="25"/>
      <c r="M32" s="25"/>
      <c r="N32" s="26"/>
      <c r="O32" s="26"/>
      <c r="P32" s="26"/>
    </row>
    <row r="33" spans="1:52">
      <c r="A33" s="24"/>
      <c r="E33" s="25"/>
      <c r="F33" s="25"/>
      <c r="G33" s="25"/>
      <c r="H33" s="25"/>
      <c r="I33" s="25"/>
      <c r="J33" s="25"/>
      <c r="K33" s="25"/>
      <c r="L33" s="25"/>
      <c r="M33" s="25"/>
      <c r="N33" s="26"/>
      <c r="O33" s="26"/>
      <c r="P33" s="26"/>
    </row>
    <row r="34" spans="1:52">
      <c r="A34" s="24"/>
      <c r="E34" s="25"/>
      <c r="F34" s="25"/>
      <c r="G34" s="25"/>
      <c r="H34" s="25"/>
      <c r="I34" s="25"/>
      <c r="J34" s="25"/>
      <c r="K34" s="25"/>
      <c r="L34" s="25"/>
      <c r="M34" s="25"/>
      <c r="N34" s="26"/>
      <c r="O34" s="26"/>
      <c r="P34" s="26"/>
    </row>
    <row r="35" spans="1:52">
      <c r="A35" s="24"/>
      <c r="E35" s="25"/>
      <c r="F35" s="25"/>
      <c r="G35" s="25"/>
      <c r="H35" s="25"/>
      <c r="I35" s="25"/>
      <c r="J35" s="25"/>
      <c r="K35" s="25"/>
      <c r="L35" s="25"/>
      <c r="M35" s="25"/>
      <c r="N35" s="26"/>
      <c r="O35" s="26"/>
      <c r="P35" s="26"/>
    </row>
    <row r="36" spans="1:52" s="17" customFormat="1" ht="62.25">
      <c r="A36" s="15" t="s">
        <v>19</v>
      </c>
      <c r="B36" s="144" t="s">
        <v>9</v>
      </c>
      <c r="C36" s="145"/>
      <c r="D36" s="146"/>
      <c r="E36" s="144" t="s">
        <v>30</v>
      </c>
      <c r="F36" s="145"/>
      <c r="G36" s="146"/>
      <c r="H36" s="144" t="s">
        <v>12</v>
      </c>
      <c r="I36" s="145"/>
      <c r="J36" s="146"/>
      <c r="K36" s="144" t="s">
        <v>8</v>
      </c>
      <c r="L36" s="145"/>
      <c r="M36" s="146"/>
      <c r="N36" s="144" t="s">
        <v>11</v>
      </c>
      <c r="O36" s="145"/>
      <c r="P36" s="146"/>
      <c r="Q36" s="144" t="s">
        <v>5</v>
      </c>
      <c r="R36" s="145"/>
      <c r="S36" s="146"/>
      <c r="T36" s="144" t="s">
        <v>13</v>
      </c>
      <c r="U36" s="145"/>
      <c r="V36" s="146"/>
      <c r="W36" s="144" t="s">
        <v>15</v>
      </c>
      <c r="X36" s="145"/>
      <c r="Y36" s="146"/>
      <c r="Z36" s="144" t="s">
        <v>14</v>
      </c>
      <c r="AA36" s="145"/>
      <c r="AB36" s="146"/>
      <c r="AC36" s="144" t="s">
        <v>0</v>
      </c>
      <c r="AD36" s="145"/>
      <c r="AE36" s="146"/>
      <c r="AF36" s="144" t="s">
        <v>31</v>
      </c>
      <c r="AG36" s="145"/>
      <c r="AH36" s="146"/>
      <c r="AI36" s="144" t="s">
        <v>21</v>
      </c>
      <c r="AJ36" s="145"/>
      <c r="AK36" s="146"/>
      <c r="AL36" s="144"/>
      <c r="AM36" s="145"/>
      <c r="AN36" s="146"/>
      <c r="AO36" s="144"/>
      <c r="AP36" s="145"/>
      <c r="AQ36" s="146"/>
      <c r="AR36" s="144"/>
      <c r="AS36" s="145"/>
      <c r="AT36" s="146"/>
    </row>
    <row r="37" spans="1:52" s="17" customFormat="1" ht="57.75" customHeight="1">
      <c r="A37" s="15"/>
      <c r="B37" s="16" t="s">
        <v>28</v>
      </c>
      <c r="C37" s="18" t="s">
        <v>29</v>
      </c>
      <c r="D37" s="18" t="s">
        <v>181</v>
      </c>
      <c r="E37" s="16" t="s">
        <v>28</v>
      </c>
      <c r="F37" s="18" t="s">
        <v>29</v>
      </c>
      <c r="G37" s="18" t="s">
        <v>181</v>
      </c>
      <c r="H37" s="16" t="s">
        <v>28</v>
      </c>
      <c r="I37" s="18" t="s">
        <v>29</v>
      </c>
      <c r="J37" s="18" t="s">
        <v>181</v>
      </c>
      <c r="K37" s="16" t="s">
        <v>28</v>
      </c>
      <c r="L37" s="18" t="s">
        <v>29</v>
      </c>
      <c r="M37" s="18" t="s">
        <v>181</v>
      </c>
      <c r="N37" s="16" t="s">
        <v>28</v>
      </c>
      <c r="O37" s="18" t="s">
        <v>29</v>
      </c>
      <c r="P37" s="18" t="s">
        <v>181</v>
      </c>
      <c r="Q37" s="16" t="s">
        <v>28</v>
      </c>
      <c r="R37" s="18" t="s">
        <v>29</v>
      </c>
      <c r="S37" s="18" t="s">
        <v>181</v>
      </c>
      <c r="T37" s="16" t="s">
        <v>28</v>
      </c>
      <c r="U37" s="18" t="s">
        <v>29</v>
      </c>
      <c r="V37" s="18" t="s">
        <v>181</v>
      </c>
      <c r="W37" s="16" t="s">
        <v>28</v>
      </c>
      <c r="X37" s="18" t="s">
        <v>29</v>
      </c>
      <c r="Y37" s="18" t="s">
        <v>181</v>
      </c>
      <c r="Z37" s="16" t="s">
        <v>28</v>
      </c>
      <c r="AA37" s="18" t="s">
        <v>29</v>
      </c>
      <c r="AB37" s="18" t="s">
        <v>181</v>
      </c>
      <c r="AC37" s="16" t="s">
        <v>28</v>
      </c>
      <c r="AD37" s="18" t="s">
        <v>29</v>
      </c>
      <c r="AE37" s="18" t="s">
        <v>181</v>
      </c>
      <c r="AF37" s="16" t="s">
        <v>28</v>
      </c>
      <c r="AG37" s="18" t="s">
        <v>29</v>
      </c>
      <c r="AH37" s="18" t="s">
        <v>181</v>
      </c>
      <c r="AI37" s="16" t="s">
        <v>28</v>
      </c>
      <c r="AJ37" s="18" t="s">
        <v>29</v>
      </c>
      <c r="AK37" s="18" t="s">
        <v>181</v>
      </c>
      <c r="AL37" s="16" t="s">
        <v>28</v>
      </c>
      <c r="AM37" s="18" t="s">
        <v>29</v>
      </c>
      <c r="AN37" s="18" t="s">
        <v>181</v>
      </c>
      <c r="AO37" s="16" t="s">
        <v>28</v>
      </c>
      <c r="AP37" s="18" t="s">
        <v>29</v>
      </c>
      <c r="AQ37" s="18" t="s">
        <v>181</v>
      </c>
      <c r="AR37" s="16" t="s">
        <v>28</v>
      </c>
      <c r="AS37" s="18" t="s">
        <v>29</v>
      </c>
      <c r="AT37" s="18" t="s">
        <v>182</v>
      </c>
    </row>
    <row r="38" spans="1:52">
      <c r="A38" s="19">
        <v>-5</v>
      </c>
      <c r="B38" s="56"/>
      <c r="C38" s="56"/>
      <c r="D38" s="56"/>
      <c r="E38" s="56"/>
      <c r="F38" s="56"/>
      <c r="G38" s="56"/>
      <c r="H38" s="56"/>
      <c r="I38" s="56"/>
      <c r="J38" s="56"/>
      <c r="K38" s="56">
        <v>110.84307692307138</v>
      </c>
      <c r="L38" s="56">
        <v>7.5323076923073149</v>
      </c>
      <c r="M38" s="56">
        <v>0</v>
      </c>
      <c r="N38" s="56"/>
      <c r="O38" s="56"/>
      <c r="P38" s="56"/>
      <c r="Q38" s="12"/>
      <c r="R38" s="12"/>
      <c r="S38" s="12"/>
      <c r="T38" s="56"/>
      <c r="U38" s="56"/>
      <c r="V38" s="56"/>
      <c r="W38" s="57"/>
      <c r="X38" s="57"/>
      <c r="Y38" s="57"/>
      <c r="Z38" s="57"/>
      <c r="AA38" s="57"/>
      <c r="AB38" s="57"/>
      <c r="AC38" s="57"/>
      <c r="AD38" s="57"/>
      <c r="AE38" s="57"/>
      <c r="AF38" s="56"/>
      <c r="AG38" s="56"/>
      <c r="AH38" s="56"/>
      <c r="AI38" s="12"/>
      <c r="AJ38" s="57"/>
      <c r="AK38" s="57"/>
      <c r="AL38" s="57"/>
      <c r="AM38" s="57"/>
      <c r="AN38" s="57"/>
      <c r="AO38" s="56"/>
      <c r="AP38" s="56"/>
      <c r="AQ38" s="56"/>
      <c r="AR38" s="57"/>
      <c r="AS38" s="57"/>
      <c r="AT38" s="57"/>
      <c r="AW38" s="19"/>
      <c r="AX38" s="19"/>
      <c r="AY38" s="19"/>
      <c r="AZ38" s="39"/>
    </row>
    <row r="39" spans="1:52">
      <c r="A39" s="19">
        <f>A38+1</f>
        <v>-4</v>
      </c>
      <c r="B39" s="56"/>
      <c r="C39" s="56"/>
      <c r="D39" s="56"/>
      <c r="E39" s="56"/>
      <c r="F39" s="56"/>
      <c r="G39" s="56"/>
      <c r="H39" s="56"/>
      <c r="I39" s="56"/>
      <c r="J39" s="56"/>
      <c r="K39" s="56">
        <v>221.68615384614276</v>
      </c>
      <c r="L39" s="56">
        <v>15.06461538461463</v>
      </c>
      <c r="M39" s="56">
        <v>0</v>
      </c>
      <c r="N39" s="56"/>
      <c r="O39" s="56"/>
      <c r="P39" s="56"/>
      <c r="Q39" s="12"/>
      <c r="R39" s="12"/>
      <c r="S39" s="12"/>
      <c r="T39" s="61"/>
      <c r="U39" s="61"/>
      <c r="V39" s="61"/>
      <c r="W39" s="57"/>
      <c r="X39" s="57"/>
      <c r="Y39" s="57"/>
      <c r="Z39" s="57"/>
      <c r="AA39" s="57"/>
      <c r="AB39" s="57"/>
      <c r="AC39" s="57"/>
      <c r="AD39" s="57"/>
      <c r="AE39" s="57"/>
      <c r="AF39" s="56"/>
      <c r="AG39" s="56"/>
      <c r="AH39" s="56"/>
      <c r="AI39" s="12"/>
      <c r="AJ39" s="57"/>
      <c r="AK39" s="57"/>
      <c r="AL39" s="57"/>
      <c r="AM39" s="57"/>
      <c r="AN39" s="57"/>
      <c r="AO39" s="56"/>
      <c r="AP39" s="57"/>
      <c r="AQ39" s="57"/>
      <c r="AR39" s="57"/>
      <c r="AS39" s="57"/>
      <c r="AT39" s="57"/>
      <c r="AW39" s="19"/>
      <c r="AX39" s="19"/>
      <c r="AY39" s="19"/>
      <c r="AZ39" s="39"/>
    </row>
    <row r="40" spans="1:52">
      <c r="A40" s="19">
        <f t="shared" ref="A40:A67" si="0">A39+1</f>
        <v>-3</v>
      </c>
      <c r="B40" s="56">
        <v>664</v>
      </c>
      <c r="C40" s="56">
        <v>161</v>
      </c>
      <c r="D40" s="56">
        <v>0</v>
      </c>
      <c r="E40" s="56"/>
      <c r="F40" s="56"/>
      <c r="G40" s="56"/>
      <c r="H40" s="56"/>
      <c r="I40" s="56"/>
      <c r="J40" s="56"/>
      <c r="K40" s="56">
        <v>940.72615384610674</v>
      </c>
      <c r="L40" s="56">
        <v>487.82769230766792</v>
      </c>
      <c r="M40" s="56">
        <v>45.78461538461309</v>
      </c>
      <c r="N40" s="56"/>
      <c r="O40" s="56"/>
      <c r="P40" s="56"/>
      <c r="Q40" s="12"/>
      <c r="R40" s="12"/>
      <c r="S40" s="12"/>
      <c r="T40" s="61"/>
      <c r="U40" s="61"/>
      <c r="V40" s="61"/>
      <c r="W40" s="57"/>
      <c r="X40" s="57"/>
      <c r="Y40" s="57"/>
      <c r="Z40" s="57"/>
      <c r="AA40" s="57"/>
      <c r="AB40" s="57"/>
      <c r="AC40" s="57"/>
      <c r="AD40" s="57"/>
      <c r="AE40" s="57"/>
      <c r="AF40" s="56"/>
      <c r="AG40" s="56"/>
      <c r="AH40" s="56"/>
      <c r="AI40" s="12"/>
      <c r="AJ40" s="57"/>
      <c r="AK40" s="57"/>
      <c r="AL40" s="57"/>
      <c r="AM40" s="57"/>
      <c r="AN40" s="57"/>
      <c r="AO40" s="56"/>
      <c r="AP40" s="57"/>
      <c r="AQ40" s="57"/>
      <c r="AR40" s="57"/>
      <c r="AS40" s="57"/>
      <c r="AT40" s="57"/>
      <c r="AW40" s="19"/>
      <c r="AX40" s="19"/>
      <c r="AY40" s="19"/>
      <c r="AZ40" s="39"/>
    </row>
    <row r="41" spans="1:52">
      <c r="A41" s="19">
        <f t="shared" si="0"/>
        <v>-2</v>
      </c>
      <c r="B41" s="56">
        <v>1450</v>
      </c>
      <c r="C41" s="56">
        <v>626</v>
      </c>
      <c r="D41" s="56">
        <v>13.700000000000001</v>
      </c>
      <c r="E41" s="56"/>
      <c r="F41" s="56"/>
      <c r="G41" s="56"/>
      <c r="H41" s="56"/>
      <c r="I41" s="56"/>
      <c r="J41" s="56"/>
      <c r="K41" s="56">
        <v>1659.7661538460707</v>
      </c>
      <c r="L41" s="56">
        <v>960.59076923072121</v>
      </c>
      <c r="M41" s="56">
        <v>91.569230769226181</v>
      </c>
      <c r="N41" s="56"/>
      <c r="O41" s="56"/>
      <c r="P41" s="56"/>
      <c r="Q41" s="12"/>
      <c r="R41" s="12"/>
      <c r="S41" s="12"/>
      <c r="T41" s="61"/>
      <c r="U41" s="61"/>
      <c r="V41" s="61"/>
      <c r="W41" s="57"/>
      <c r="X41" s="57"/>
      <c r="Y41" s="57"/>
      <c r="Z41" s="57"/>
      <c r="AA41" s="57"/>
      <c r="AB41" s="57"/>
      <c r="AC41" s="57"/>
      <c r="AD41" s="57"/>
      <c r="AE41" s="57"/>
      <c r="AF41" s="56"/>
      <c r="AG41" s="56"/>
      <c r="AH41" s="56"/>
      <c r="AI41" s="125">
        <v>1447.86951426772</v>
      </c>
      <c r="AJ41" s="124">
        <v>1366.2019690448401</v>
      </c>
      <c r="AK41" s="124">
        <v>99.428571428571402</v>
      </c>
      <c r="AL41" s="125"/>
      <c r="AM41" s="124"/>
      <c r="AN41" s="124"/>
      <c r="AO41" s="56"/>
      <c r="AP41" s="57"/>
      <c r="AQ41" s="57"/>
      <c r="AR41" s="57"/>
      <c r="AS41" s="57"/>
      <c r="AT41" s="57"/>
      <c r="AW41" s="19"/>
      <c r="AX41" s="19"/>
      <c r="AY41" s="19"/>
      <c r="AZ41" s="39"/>
    </row>
    <row r="42" spans="1:52">
      <c r="A42" s="19">
        <f t="shared" si="0"/>
        <v>-1</v>
      </c>
      <c r="B42" s="56">
        <v>2170</v>
      </c>
      <c r="C42" s="56">
        <v>1390</v>
      </c>
      <c r="D42" s="56">
        <v>82</v>
      </c>
      <c r="E42" s="56"/>
      <c r="F42" s="56"/>
      <c r="G42" s="56"/>
      <c r="H42" s="56"/>
      <c r="I42" s="56"/>
      <c r="J42" s="56"/>
      <c r="K42" s="56">
        <v>2643.470769230637</v>
      </c>
      <c r="L42" s="56">
        <v>1931.6676923075956</v>
      </c>
      <c r="M42" s="56">
        <v>789.85846153842192</v>
      </c>
      <c r="N42" s="56"/>
      <c r="O42" s="56"/>
      <c r="P42" s="56"/>
      <c r="Q42" s="12"/>
      <c r="R42" s="12"/>
      <c r="S42" s="12"/>
      <c r="T42" s="61"/>
      <c r="U42" s="61"/>
      <c r="V42" s="61"/>
      <c r="W42" s="57"/>
      <c r="X42" s="57"/>
      <c r="Y42" s="57"/>
      <c r="Z42" s="57"/>
      <c r="AA42" s="57"/>
      <c r="AB42" s="57"/>
      <c r="AC42" s="57"/>
      <c r="AD42" s="57"/>
      <c r="AE42" s="57"/>
      <c r="AF42" s="56"/>
      <c r="AG42" s="56"/>
      <c r="AH42" s="56"/>
      <c r="AI42" s="125">
        <v>2228.8358472576801</v>
      </c>
      <c r="AJ42" s="124">
        <v>2122.9636565564301</v>
      </c>
      <c r="AK42" s="124">
        <v>795.31428571428569</v>
      </c>
      <c r="AL42" s="125"/>
      <c r="AM42" s="124"/>
      <c r="AN42" s="124"/>
      <c r="AO42" s="56"/>
      <c r="AP42" s="57"/>
      <c r="AQ42" s="57"/>
      <c r="AR42" s="57"/>
      <c r="AS42" s="57"/>
      <c r="AT42" s="57"/>
      <c r="AW42" s="19"/>
      <c r="AX42" s="19"/>
      <c r="AY42" s="19"/>
      <c r="AZ42" s="39"/>
    </row>
    <row r="43" spans="1:52">
      <c r="A43" s="19">
        <f t="shared" si="0"/>
        <v>0</v>
      </c>
      <c r="B43" s="56">
        <v>2840</v>
      </c>
      <c r="C43" s="56">
        <v>2210</v>
      </c>
      <c r="D43" s="56">
        <v>418</v>
      </c>
      <c r="E43" s="56"/>
      <c r="F43" s="56"/>
      <c r="G43" s="56"/>
      <c r="H43" s="56"/>
      <c r="I43" s="56"/>
      <c r="J43" s="56"/>
      <c r="K43" s="56">
        <v>3627.1753846152028</v>
      </c>
      <c r="L43" s="56">
        <v>2902.7446153844703</v>
      </c>
      <c r="M43" s="56">
        <v>1488.1476923076177</v>
      </c>
      <c r="N43" s="56"/>
      <c r="O43" s="56"/>
      <c r="P43" s="56"/>
      <c r="Q43" s="12"/>
      <c r="R43" s="12"/>
      <c r="S43" s="12"/>
      <c r="T43" s="61"/>
      <c r="U43" s="61"/>
      <c r="V43" s="61"/>
      <c r="W43" s="57"/>
      <c r="X43" s="57"/>
      <c r="Y43" s="57"/>
      <c r="Z43" s="57"/>
      <c r="AA43" s="57"/>
      <c r="AB43" s="57"/>
      <c r="AC43" s="57"/>
      <c r="AD43" s="57"/>
      <c r="AE43" s="57"/>
      <c r="AF43" s="56">
        <v>3065.5754716981101</v>
      </c>
      <c r="AG43" s="56">
        <v>2583.6509433962301</v>
      </c>
      <c r="AH43" s="56">
        <v>682.72641509434004</v>
      </c>
      <c r="AI43" s="125">
        <v>3075.5437226734098</v>
      </c>
      <c r="AJ43" s="124">
        <v>2836.3085769985501</v>
      </c>
      <c r="AK43" s="124">
        <v>1491.2</v>
      </c>
      <c r="AL43" s="125"/>
      <c r="AM43" s="124"/>
      <c r="AN43" s="124"/>
      <c r="AO43" s="56"/>
      <c r="AP43" s="57"/>
      <c r="AQ43" s="57"/>
      <c r="AR43" s="57"/>
      <c r="AS43" s="57"/>
      <c r="AT43" s="57"/>
      <c r="AW43" s="19"/>
      <c r="AX43" s="19"/>
      <c r="AY43" s="19"/>
      <c r="AZ43" s="39"/>
    </row>
    <row r="44" spans="1:52">
      <c r="A44" s="19">
        <f t="shared" si="0"/>
        <v>1</v>
      </c>
      <c r="B44" s="56">
        <v>3490</v>
      </c>
      <c r="C44" s="56">
        <v>2950</v>
      </c>
      <c r="D44" s="56">
        <v>1110</v>
      </c>
      <c r="E44" s="56"/>
      <c r="F44" s="56"/>
      <c r="G44" s="56"/>
      <c r="H44" s="113">
        <v>3781.76311349254</v>
      </c>
      <c r="I44" s="113">
        <v>3481.76311349254</v>
      </c>
      <c r="J44" s="113">
        <v>654.01159360929103</v>
      </c>
      <c r="K44" s="56">
        <v>4369.4030769228584</v>
      </c>
      <c r="L44" s="56">
        <v>3802.1169230767332</v>
      </c>
      <c r="M44" s="56">
        <v>2509.14461538449</v>
      </c>
      <c r="N44" s="56"/>
      <c r="O44" s="56"/>
      <c r="P44" s="56"/>
      <c r="Q44" s="12"/>
      <c r="R44" s="12"/>
      <c r="S44" s="12"/>
      <c r="T44" s="61">
        <v>3803.6560225753801</v>
      </c>
      <c r="U44" s="61">
        <v>2794.0804990346101</v>
      </c>
      <c r="V44" s="61">
        <v>856.41467399376199</v>
      </c>
      <c r="W44" s="57"/>
      <c r="X44" s="57"/>
      <c r="Y44" s="57"/>
      <c r="Z44" s="57"/>
      <c r="AA44" s="57"/>
      <c r="AB44" s="57"/>
      <c r="AC44" s="57"/>
      <c r="AD44" s="57"/>
      <c r="AE44" s="57"/>
      <c r="AF44" s="56">
        <v>3882.1698113207599</v>
      </c>
      <c r="AG44" s="56">
        <v>3471.64150943396</v>
      </c>
      <c r="AH44" s="56">
        <v>1633.1886792452799</v>
      </c>
      <c r="AI44" s="125">
        <v>3849.5188806615402</v>
      </c>
      <c r="AJ44" s="124">
        <v>3553.6766221170601</v>
      </c>
      <c r="AK44" s="124">
        <v>1888.8571428571449</v>
      </c>
      <c r="AL44" s="125"/>
      <c r="AM44" s="124"/>
      <c r="AN44" s="124"/>
      <c r="AO44" s="56"/>
      <c r="AP44" s="57"/>
      <c r="AQ44" s="57"/>
      <c r="AR44" s="57"/>
      <c r="AS44" s="57"/>
      <c r="AT44" s="57"/>
      <c r="AW44" s="19"/>
      <c r="AX44" s="19"/>
      <c r="AY44" s="19"/>
      <c r="AZ44" s="39"/>
    </row>
    <row r="45" spans="1:52">
      <c r="A45" s="19">
        <f t="shared" si="0"/>
        <v>2</v>
      </c>
      <c r="B45" s="56">
        <v>4270</v>
      </c>
      <c r="C45" s="56">
        <v>3670</v>
      </c>
      <c r="D45" s="56">
        <v>2040</v>
      </c>
      <c r="E45" s="56"/>
      <c r="F45" s="126">
        <v>3607.2109999999998</v>
      </c>
      <c r="G45" s="56"/>
      <c r="H45" s="113">
        <v>4768.8330903290798</v>
      </c>
      <c r="I45" s="113">
        <v>4268.8330903290798</v>
      </c>
      <c r="J45" s="113">
        <v>1441.24455686789</v>
      </c>
      <c r="K45" s="56">
        <v>5111.6307692305127</v>
      </c>
      <c r="L45" s="56">
        <v>4701.4892307689952</v>
      </c>
      <c r="M45" s="56">
        <v>3530.1415384613615</v>
      </c>
      <c r="N45" s="56"/>
      <c r="O45" s="56"/>
      <c r="P45" s="56"/>
      <c r="Q45" s="111">
        <v>5.2812999999999999</v>
      </c>
      <c r="R45" s="12"/>
      <c r="S45" s="12"/>
      <c r="T45" s="61">
        <v>4636.3879399970301</v>
      </c>
      <c r="U45" s="61">
        <v>3864.4526956780001</v>
      </c>
      <c r="V45" s="61">
        <v>2089.5291846130999</v>
      </c>
      <c r="W45" s="57"/>
      <c r="X45" s="57"/>
      <c r="Y45" s="57"/>
      <c r="Z45" s="57"/>
      <c r="AA45" s="57"/>
      <c r="AB45" s="57"/>
      <c r="AC45" s="57"/>
      <c r="AD45" s="57"/>
      <c r="AE45" s="57"/>
      <c r="AF45" s="56">
        <v>4654.14150943396</v>
      </c>
      <c r="AG45" s="56">
        <v>4310.5471698113197</v>
      </c>
      <c r="AH45" s="56">
        <v>2677.35849056604</v>
      </c>
      <c r="AI45" s="125">
        <v>4573.3230488217496</v>
      </c>
      <c r="AJ45" s="124">
        <v>4284.6669171536396</v>
      </c>
      <c r="AK45" s="124">
        <v>2286.5142857142901</v>
      </c>
      <c r="AL45" s="125"/>
      <c r="AM45" s="124"/>
      <c r="AN45" s="124"/>
      <c r="AO45" s="56"/>
      <c r="AP45" s="57"/>
      <c r="AQ45" s="57"/>
      <c r="AR45" s="57"/>
      <c r="AS45" s="57"/>
      <c r="AT45" s="57"/>
      <c r="AW45" s="19"/>
      <c r="AX45" s="19"/>
      <c r="AY45" s="19"/>
      <c r="AZ45" s="39"/>
    </row>
    <row r="46" spans="1:52">
      <c r="A46" s="19">
        <f t="shared" si="0"/>
        <v>3</v>
      </c>
      <c r="B46" s="56">
        <v>5000</v>
      </c>
      <c r="C46" s="56">
        <v>4480</v>
      </c>
      <c r="D46" s="56">
        <v>2900</v>
      </c>
      <c r="E46" s="56"/>
      <c r="F46" s="126">
        <v>4277</v>
      </c>
      <c r="G46" s="56"/>
      <c r="H46" s="113">
        <v>5519.73069863605</v>
      </c>
      <c r="I46" s="113">
        <v>5119.73069863605</v>
      </c>
      <c r="J46" s="113">
        <v>2464.65484776005</v>
      </c>
      <c r="K46" s="56">
        <v>5729.2799999997133</v>
      </c>
      <c r="L46" s="56">
        <v>5289.0830769228114</v>
      </c>
      <c r="M46" s="56">
        <v>4368.1476923074733</v>
      </c>
      <c r="N46" s="56"/>
      <c r="O46" s="56"/>
      <c r="P46" s="56"/>
      <c r="Q46" s="111"/>
      <c r="R46" s="12"/>
      <c r="S46" s="12"/>
      <c r="T46" s="61">
        <v>5390.58606861726</v>
      </c>
      <c r="U46" s="61">
        <v>4951.2787761770396</v>
      </c>
      <c r="V46" s="61">
        <v>3007.0256943413001</v>
      </c>
      <c r="W46" s="57"/>
      <c r="X46" s="57"/>
      <c r="Y46" s="57"/>
      <c r="Z46" s="57"/>
      <c r="AA46" s="57"/>
      <c r="AB46" s="57"/>
      <c r="AC46" s="57"/>
      <c r="AD46" s="57"/>
      <c r="AE46" s="57"/>
      <c r="AF46" s="56">
        <v>5185.1509433962301</v>
      </c>
      <c r="AG46" s="56">
        <v>4863.8679245283001</v>
      </c>
      <c r="AH46" s="56">
        <v>3659.0566037735898</v>
      </c>
      <c r="AI46" s="125">
        <v>5378.2863351904498</v>
      </c>
      <c r="AJ46" s="124">
        <v>5052.4755451893197</v>
      </c>
      <c r="AK46" s="124">
        <v>3248.0571428571452</v>
      </c>
      <c r="AL46" s="125"/>
      <c r="AM46" s="124"/>
      <c r="AN46" s="124"/>
      <c r="AO46" s="56"/>
      <c r="AP46" s="57"/>
      <c r="AQ46" s="57"/>
      <c r="AR46" s="57"/>
      <c r="AS46" s="57"/>
      <c r="AT46" s="57"/>
      <c r="AW46" s="19"/>
      <c r="AX46" s="19"/>
      <c r="AY46" s="19"/>
      <c r="AZ46" s="39"/>
    </row>
    <row r="47" spans="1:52">
      <c r="A47" s="19">
        <f t="shared" si="0"/>
        <v>4</v>
      </c>
      <c r="B47" s="56">
        <v>5570</v>
      </c>
      <c r="C47" s="56">
        <v>5190</v>
      </c>
      <c r="D47" s="56">
        <v>3770</v>
      </c>
      <c r="E47" s="56"/>
      <c r="F47" s="126">
        <v>4876.8190000000004</v>
      </c>
      <c r="G47" s="56"/>
      <c r="H47" s="113">
        <v>6276.6883320216202</v>
      </c>
      <c r="I47" s="113">
        <v>5876.6883320216202</v>
      </c>
      <c r="J47" s="113">
        <v>3672.76200774165</v>
      </c>
      <c r="K47" s="56">
        <v>6346.929230768912</v>
      </c>
      <c r="L47" s="56">
        <v>5876.6769230766286</v>
      </c>
      <c r="M47" s="56">
        <v>5206.1538461535856</v>
      </c>
      <c r="N47" s="56"/>
      <c r="O47" s="56"/>
      <c r="P47" s="56"/>
      <c r="Q47" s="111">
        <v>6.7237999999999998</v>
      </c>
      <c r="R47" s="12"/>
      <c r="S47" s="12"/>
      <c r="T47" s="61">
        <v>5971.53364027922</v>
      </c>
      <c r="U47" s="61">
        <v>5460.4223971483698</v>
      </c>
      <c r="V47" s="61">
        <v>4076.5994356156202</v>
      </c>
      <c r="W47" s="57"/>
      <c r="X47" s="57"/>
      <c r="Y47" s="57"/>
      <c r="Z47" s="57"/>
      <c r="AA47" s="57"/>
      <c r="AB47" s="57"/>
      <c r="AC47" s="57"/>
      <c r="AD47" s="57"/>
      <c r="AE47" s="57"/>
      <c r="AF47" s="56">
        <v>5871.2686792452796</v>
      </c>
      <c r="AG47" s="56">
        <v>5483.0070754716999</v>
      </c>
      <c r="AH47" s="56">
        <v>4529.4658490565998</v>
      </c>
      <c r="AI47" s="125">
        <v>6155.9112987404596</v>
      </c>
      <c r="AJ47" s="124">
        <v>5881.6685418223997</v>
      </c>
      <c r="AK47" s="124">
        <v>4209.6000000000004</v>
      </c>
      <c r="AL47" s="125"/>
      <c r="AM47" s="124"/>
      <c r="AN47" s="124"/>
      <c r="AO47" s="56"/>
      <c r="AP47" s="57"/>
      <c r="AQ47" s="57"/>
      <c r="AR47" s="57"/>
      <c r="AS47" s="57"/>
      <c r="AT47" s="57"/>
      <c r="AW47" s="19"/>
      <c r="AX47" s="19"/>
      <c r="AY47" s="19"/>
      <c r="AZ47" s="39"/>
    </row>
    <row r="48" spans="1:52">
      <c r="A48" s="19">
        <f t="shared" si="0"/>
        <v>5</v>
      </c>
      <c r="B48" s="56">
        <v>6380</v>
      </c>
      <c r="C48" s="56">
        <v>5790</v>
      </c>
      <c r="D48" s="56">
        <v>4680</v>
      </c>
      <c r="E48" s="56"/>
      <c r="F48" s="126">
        <v>5762</v>
      </c>
      <c r="G48" s="56"/>
      <c r="H48" s="113">
        <v>6867.1192533455596</v>
      </c>
      <c r="I48" s="113">
        <v>6422.0297518281204</v>
      </c>
      <c r="J48" s="113">
        <v>4641.6618275503897</v>
      </c>
      <c r="K48" s="56">
        <v>7408.3938461534754</v>
      </c>
      <c r="L48" s="56">
        <v>6770.3630769227384</v>
      </c>
      <c r="M48" s="56">
        <v>5774.1046153843263</v>
      </c>
      <c r="N48" s="56"/>
      <c r="O48" s="56"/>
      <c r="P48" s="56"/>
      <c r="Q48" s="111"/>
      <c r="R48" s="12"/>
      <c r="S48" s="12"/>
      <c r="T48" s="61">
        <v>6594.3430862914001</v>
      </c>
      <c r="U48" s="61">
        <v>6115.48373681865</v>
      </c>
      <c r="V48" s="61">
        <v>4763.6275063121902</v>
      </c>
      <c r="W48" s="57"/>
      <c r="X48" s="57"/>
      <c r="Y48" s="57"/>
      <c r="Z48" s="57"/>
      <c r="AA48" s="57"/>
      <c r="AB48" s="57"/>
      <c r="AC48" s="57"/>
      <c r="AD48" s="57"/>
      <c r="AE48" s="57"/>
      <c r="AF48" s="56">
        <v>6674.9670754716999</v>
      </c>
      <c r="AG48" s="56">
        <v>6225.4385849056598</v>
      </c>
      <c r="AH48" s="56">
        <v>5162.8842452830204</v>
      </c>
      <c r="AI48" s="125">
        <v>6956.5380721769698</v>
      </c>
      <c r="AJ48" s="124">
        <v>6772.2118952025003</v>
      </c>
      <c r="AK48" s="124">
        <v>4997.9428571428598</v>
      </c>
      <c r="AL48" s="125"/>
      <c r="AM48" s="124"/>
      <c r="AN48" s="124"/>
      <c r="AO48" s="56"/>
      <c r="AP48" s="57"/>
      <c r="AQ48" s="57"/>
      <c r="AR48" s="57"/>
      <c r="AS48" s="57"/>
      <c r="AT48" s="57"/>
      <c r="AW48" s="19"/>
      <c r="AX48" s="19"/>
      <c r="AY48" s="19"/>
      <c r="AZ48" s="39"/>
    </row>
    <row r="49" spans="1:52">
      <c r="A49" s="19">
        <f t="shared" si="0"/>
        <v>6</v>
      </c>
      <c r="B49" s="56">
        <v>7670</v>
      </c>
      <c r="C49" s="56">
        <v>6560</v>
      </c>
      <c r="D49" s="56">
        <v>5480</v>
      </c>
      <c r="E49" s="56"/>
      <c r="F49" s="126">
        <v>6589.1540000000005</v>
      </c>
      <c r="G49" s="56"/>
      <c r="H49" s="113">
        <v>7781.5284384868401</v>
      </c>
      <c r="I49" s="113">
        <v>6948.8750417627098</v>
      </c>
      <c r="J49" s="113">
        <v>5468.2651174039001</v>
      </c>
      <c r="K49" s="56">
        <v>8469.8584615380369</v>
      </c>
      <c r="L49" s="56">
        <v>7664.0492307688473</v>
      </c>
      <c r="M49" s="56">
        <v>6342.0553846150669</v>
      </c>
      <c r="N49" s="56"/>
      <c r="O49" s="56"/>
      <c r="P49" s="56"/>
      <c r="Q49" s="111">
        <v>8.1509999999999998</v>
      </c>
      <c r="R49" s="12"/>
      <c r="S49" s="12"/>
      <c r="T49" s="61">
        <v>7413.6438437546403</v>
      </c>
      <c r="U49" s="61">
        <v>6860.1716916678997</v>
      </c>
      <c r="V49" s="61">
        <v>5610.9169760879304</v>
      </c>
      <c r="W49" s="57"/>
      <c r="X49" s="57"/>
      <c r="Y49" s="57"/>
      <c r="Z49" s="57"/>
      <c r="AA49" s="57"/>
      <c r="AB49" s="57"/>
      <c r="AC49" s="57"/>
      <c r="AD49" s="57"/>
      <c r="AE49" s="57"/>
      <c r="AF49" s="56">
        <v>7676.2099056603802</v>
      </c>
      <c r="AG49" s="56">
        <v>7124.49556603774</v>
      </c>
      <c r="AH49" s="56">
        <v>5741.8630188679199</v>
      </c>
      <c r="AI49" s="125">
        <v>7815.5385408035199</v>
      </c>
      <c r="AJ49" s="124">
        <v>7690.9655205239496</v>
      </c>
      <c r="AK49" s="124">
        <v>5786.2857142857201</v>
      </c>
      <c r="AL49" s="125"/>
      <c r="AM49" s="124"/>
      <c r="AN49" s="124"/>
      <c r="AO49" s="56"/>
      <c r="AP49" s="57"/>
      <c r="AQ49" s="57"/>
      <c r="AR49" s="57"/>
      <c r="AS49" s="57"/>
      <c r="AT49" s="57"/>
      <c r="AW49" s="19"/>
      <c r="AX49" s="19"/>
      <c r="AY49" s="19"/>
      <c r="AZ49" s="39"/>
    </row>
    <row r="50" spans="1:52">
      <c r="A50" s="19">
        <f t="shared" si="0"/>
        <v>7</v>
      </c>
      <c r="B50" s="56">
        <v>9170</v>
      </c>
      <c r="C50" s="56">
        <v>7780</v>
      </c>
      <c r="D50" s="56">
        <v>6030</v>
      </c>
      <c r="E50" s="56"/>
      <c r="F50" s="126">
        <v>7806</v>
      </c>
      <c r="G50" s="56"/>
      <c r="H50" s="113">
        <v>8868.5144425603703</v>
      </c>
      <c r="I50" s="113">
        <v>7908.6897830575499</v>
      </c>
      <c r="J50" s="113">
        <v>6185.8573832985503</v>
      </c>
      <c r="K50" s="56">
        <v>9260.5292307687669</v>
      </c>
      <c r="L50" s="56">
        <v>8592.6646153841848</v>
      </c>
      <c r="M50" s="56">
        <v>7206.2769230765625</v>
      </c>
      <c r="N50" s="56"/>
      <c r="O50" s="56"/>
      <c r="P50" s="56"/>
      <c r="Q50" s="111"/>
      <c r="R50" s="12"/>
      <c r="S50" s="12"/>
      <c r="T50" s="61">
        <v>8299.9293034308594</v>
      </c>
      <c r="U50" s="61">
        <v>7821.9254418535602</v>
      </c>
      <c r="V50" s="61">
        <v>6006.4518045447803</v>
      </c>
      <c r="W50" s="57"/>
      <c r="X50" s="57"/>
      <c r="Y50" s="57"/>
      <c r="Z50" s="57"/>
      <c r="AA50" s="57"/>
      <c r="AB50" s="57"/>
      <c r="AC50" s="57"/>
      <c r="AD50" s="57"/>
      <c r="AE50" s="57"/>
      <c r="AF50" s="56">
        <v>8793.2484905660403</v>
      </c>
      <c r="AG50" s="56">
        <v>8132.5656603773596</v>
      </c>
      <c r="AH50" s="56">
        <v>6395.7185849056596</v>
      </c>
      <c r="AI50" s="125">
        <v>8833.7307826477609</v>
      </c>
      <c r="AJ50" s="124">
        <v>8582.8127819791698</v>
      </c>
      <c r="AK50" s="124">
        <v>6732.2857142857201</v>
      </c>
      <c r="AL50" s="125"/>
      <c r="AM50" s="124"/>
      <c r="AN50" s="124"/>
      <c r="AO50" s="56"/>
      <c r="AP50" s="57"/>
      <c r="AQ50" s="57"/>
      <c r="AR50" s="57"/>
      <c r="AS50" s="57"/>
      <c r="AT50" s="57"/>
      <c r="AW50" s="19"/>
      <c r="AX50" s="19"/>
      <c r="AY50" s="19"/>
      <c r="AZ50" s="39"/>
    </row>
    <row r="51" spans="1:52">
      <c r="A51" s="19">
        <f t="shared" si="0"/>
        <v>8</v>
      </c>
      <c r="B51" s="56">
        <v>10200</v>
      </c>
      <c r="C51" s="56">
        <v>9230</v>
      </c>
      <c r="D51" s="56">
        <v>6730</v>
      </c>
      <c r="E51" s="56"/>
      <c r="F51" s="126">
        <v>8985.3349999999991</v>
      </c>
      <c r="G51" s="56"/>
      <c r="H51" s="113">
        <v>9846.5092590909899</v>
      </c>
      <c r="I51" s="113">
        <v>9137.9921535022695</v>
      </c>
      <c r="J51" s="113">
        <v>6876.2043318594597</v>
      </c>
      <c r="K51" s="56">
        <v>10051.199999999497</v>
      </c>
      <c r="L51" s="56">
        <v>9521.2799999995223</v>
      </c>
      <c r="M51" s="56">
        <v>8070.4984615380581</v>
      </c>
      <c r="N51" s="56"/>
      <c r="O51" s="56"/>
      <c r="P51" s="56"/>
      <c r="Q51" s="111">
        <v>11.150399999999999</v>
      </c>
      <c r="R51" s="12"/>
      <c r="S51" s="12"/>
      <c r="T51" s="61">
        <v>9895.1005495321606</v>
      </c>
      <c r="U51" s="61">
        <v>9135.0565869597503</v>
      </c>
      <c r="V51" s="61">
        <v>6815.3726422100099</v>
      </c>
      <c r="W51" s="57"/>
      <c r="X51" s="57"/>
      <c r="Y51" s="57"/>
      <c r="Z51" s="57"/>
      <c r="AA51" s="57"/>
      <c r="AB51" s="57"/>
      <c r="AC51" s="57"/>
      <c r="AD51" s="57"/>
      <c r="AE51" s="57"/>
      <c r="AF51" s="56">
        <v>9467.5858490566006</v>
      </c>
      <c r="AG51" s="56">
        <v>9113.3713207547207</v>
      </c>
      <c r="AH51" s="56">
        <v>7192.6343396226403</v>
      </c>
      <c r="AI51" s="125">
        <v>9651.0983353764404</v>
      </c>
      <c r="AJ51" s="124">
        <v>9393.1302153283596</v>
      </c>
      <c r="AK51" s="124">
        <v>7678.2857142857201</v>
      </c>
      <c r="AL51" s="125"/>
      <c r="AM51" s="124"/>
      <c r="AN51" s="124"/>
      <c r="AO51" s="56"/>
      <c r="AP51" s="57"/>
      <c r="AQ51" s="57"/>
      <c r="AR51" s="57"/>
      <c r="AS51" s="57"/>
      <c r="AT51" s="57"/>
      <c r="AW51" s="19"/>
      <c r="AX51" s="19"/>
      <c r="AY51" s="19"/>
      <c r="AZ51" s="39"/>
    </row>
    <row r="52" spans="1:52">
      <c r="A52" s="19">
        <f t="shared" si="0"/>
        <v>9</v>
      </c>
      <c r="B52" s="56">
        <v>11000</v>
      </c>
      <c r="C52" s="56">
        <v>10400</v>
      </c>
      <c r="D52" s="56">
        <v>7780</v>
      </c>
      <c r="E52" s="56"/>
      <c r="F52" s="126">
        <v>9826</v>
      </c>
      <c r="G52" s="56"/>
      <c r="H52" s="113">
        <v>10551.981474828401</v>
      </c>
      <c r="I52" s="113">
        <v>10076.601766125999</v>
      </c>
      <c r="J52" s="113">
        <v>7548.3811233925699</v>
      </c>
      <c r="K52" s="56">
        <v>10604.012307691777</v>
      </c>
      <c r="L52" s="56">
        <v>10276.13538461487</v>
      </c>
      <c r="M52" s="56">
        <v>9153.3046153841569</v>
      </c>
      <c r="N52" s="56"/>
      <c r="O52" s="56"/>
      <c r="P52" s="56"/>
      <c r="Q52" s="111"/>
      <c r="R52" s="12"/>
      <c r="S52" s="12"/>
      <c r="T52" s="61">
        <v>10694.226050794599</v>
      </c>
      <c r="U52" s="61">
        <v>10442.926481508999</v>
      </c>
      <c r="V52" s="61">
        <v>7409.6515669092496</v>
      </c>
      <c r="W52" s="57"/>
      <c r="X52" s="57"/>
      <c r="Y52" s="57"/>
      <c r="Z52" s="57"/>
      <c r="AA52" s="57"/>
      <c r="AB52" s="57"/>
      <c r="AC52" s="57"/>
      <c r="AD52" s="57"/>
      <c r="AE52" s="57"/>
      <c r="AF52" s="56">
        <v>10066.9571698113</v>
      </c>
      <c r="AG52" s="56">
        <v>9855.8028301886807</v>
      </c>
      <c r="AH52" s="56">
        <v>8296.0630188679297</v>
      </c>
      <c r="AI52" s="125">
        <v>10378.767216177401</v>
      </c>
      <c r="AJ52" s="124">
        <v>10089.807753986401</v>
      </c>
      <c r="AK52" s="124">
        <v>8851.3142857143102</v>
      </c>
      <c r="AL52" s="125"/>
      <c r="AM52" s="124"/>
      <c r="AN52" s="124"/>
      <c r="AO52" s="56"/>
      <c r="AP52" s="57"/>
      <c r="AQ52" s="57"/>
      <c r="AR52" s="57"/>
      <c r="AS52" s="57"/>
      <c r="AT52" s="57"/>
      <c r="AW52" s="19"/>
      <c r="AX52" s="19"/>
      <c r="AY52" s="19"/>
      <c r="AZ52" s="39"/>
    </row>
    <row r="53" spans="1:52">
      <c r="A53" s="19">
        <f t="shared" si="0"/>
        <v>10</v>
      </c>
      <c r="B53" s="56">
        <v>11500</v>
      </c>
      <c r="C53" s="56">
        <v>11200</v>
      </c>
      <c r="D53" s="56">
        <v>9190</v>
      </c>
      <c r="E53" s="56"/>
      <c r="F53" s="126">
        <v>10385.717000000001</v>
      </c>
      <c r="G53" s="56"/>
      <c r="H53" s="113">
        <v>11408.9146446989</v>
      </c>
      <c r="I53" s="113">
        <v>10945.6351497377</v>
      </c>
      <c r="J53" s="113">
        <v>8632.3420740307902</v>
      </c>
      <c r="K53" s="56">
        <v>11156.824615384057</v>
      </c>
      <c r="L53" s="56">
        <v>11030.990769230217</v>
      </c>
      <c r="M53" s="56">
        <v>10236.110769230256</v>
      </c>
      <c r="N53" s="56"/>
      <c r="O53" s="56"/>
      <c r="P53" s="56"/>
      <c r="Q53" s="111">
        <v>13.2339</v>
      </c>
      <c r="R53" s="12"/>
      <c r="S53" s="12"/>
      <c r="T53" s="61">
        <v>11410.3692261993</v>
      </c>
      <c r="U53" s="61">
        <v>11205.665230952</v>
      </c>
      <c r="V53" s="61">
        <v>8385.0931234219497</v>
      </c>
      <c r="W53" s="57"/>
      <c r="X53" s="57"/>
      <c r="Y53" s="57"/>
      <c r="Z53" s="56"/>
      <c r="AA53" s="56"/>
      <c r="AB53" s="56"/>
      <c r="AC53" s="123"/>
      <c r="AD53" s="123"/>
      <c r="AE53" s="123"/>
      <c r="AF53" s="56">
        <v>10570.9699056604</v>
      </c>
      <c r="AG53" s="56">
        <v>10475.611320754701</v>
      </c>
      <c r="AH53" s="56">
        <v>9310.9157547169798</v>
      </c>
      <c r="AI53" s="124">
        <v>11010.5698354208</v>
      </c>
      <c r="AJ53" s="124">
        <v>10674.698114446001</v>
      </c>
      <c r="AK53" s="124">
        <v>10024.342857142899</v>
      </c>
      <c r="AL53" s="124"/>
      <c r="AM53" s="124"/>
      <c r="AN53" s="124"/>
      <c r="AO53" s="56"/>
      <c r="AP53" s="56"/>
      <c r="AQ53" s="56"/>
      <c r="AR53" s="56"/>
      <c r="AS53" s="56"/>
      <c r="AT53" s="56"/>
      <c r="AW53" s="19"/>
      <c r="AX53" s="19"/>
      <c r="AY53" s="19"/>
      <c r="AZ53" s="39"/>
    </row>
    <row r="54" spans="1:52">
      <c r="A54" s="19">
        <f t="shared" si="0"/>
        <v>11</v>
      </c>
      <c r="B54" s="56">
        <v>12000</v>
      </c>
      <c r="C54" s="56">
        <v>11800</v>
      </c>
      <c r="D54" s="56">
        <v>10500</v>
      </c>
      <c r="E54" s="56"/>
      <c r="F54" s="126">
        <v>10830</v>
      </c>
      <c r="G54" s="56"/>
      <c r="H54" s="113">
        <v>12256.6238811437</v>
      </c>
      <c r="I54" s="113">
        <v>11878.1450644509</v>
      </c>
      <c r="J54" s="113">
        <v>9658.7774183582605</v>
      </c>
      <c r="K54" s="56">
        <v>11800.024615384023</v>
      </c>
      <c r="L54" s="56">
        <v>11674.48615384557</v>
      </c>
      <c r="M54" s="56">
        <v>11055.729230768677</v>
      </c>
      <c r="N54" s="56"/>
      <c r="O54" s="56"/>
      <c r="P54" s="56"/>
      <c r="Q54" s="111"/>
      <c r="R54" s="12"/>
      <c r="S54" s="12"/>
      <c r="T54" s="61">
        <v>11953.903460567401</v>
      </c>
      <c r="U54" s="61">
        <v>11786.227833061001</v>
      </c>
      <c r="V54" s="61">
        <v>9712.8245952769903</v>
      </c>
      <c r="W54" s="57"/>
      <c r="X54" s="57"/>
      <c r="Y54" s="57"/>
      <c r="Z54" s="56"/>
      <c r="AA54" s="56"/>
      <c r="AB54" s="56"/>
      <c r="AC54" s="123"/>
      <c r="AD54" s="123"/>
      <c r="AE54" s="123"/>
      <c r="AF54" s="56">
        <v>10952.404245283</v>
      </c>
      <c r="AG54" s="56">
        <v>10918.357169811299</v>
      </c>
      <c r="AH54" s="56">
        <v>10182.7529245283</v>
      </c>
      <c r="AI54" s="124">
        <v>11539.4418672107</v>
      </c>
      <c r="AJ54" s="124">
        <v>11179.3951865375</v>
      </c>
      <c r="AK54" s="124">
        <v>10720.9142857143</v>
      </c>
      <c r="AL54" s="124"/>
      <c r="AM54" s="124"/>
      <c r="AN54" s="124"/>
      <c r="AO54" s="56"/>
      <c r="AP54" s="56"/>
      <c r="AQ54" s="56"/>
      <c r="AR54" s="56"/>
      <c r="AS54" s="56"/>
      <c r="AT54" s="56"/>
      <c r="AW54" s="19"/>
      <c r="AX54" s="19"/>
      <c r="AY54" s="19"/>
      <c r="AZ54" s="39"/>
    </row>
    <row r="55" spans="1:52">
      <c r="A55" s="19">
        <f t="shared" si="0"/>
        <v>12</v>
      </c>
      <c r="B55" s="56">
        <v>12500</v>
      </c>
      <c r="C55" s="56">
        <v>12300</v>
      </c>
      <c r="D55" s="56">
        <v>11400</v>
      </c>
      <c r="E55" s="56"/>
      <c r="F55" s="126">
        <v>11280.709000000001</v>
      </c>
      <c r="G55" s="56"/>
      <c r="H55" s="113">
        <v>12750.153910457901</v>
      </c>
      <c r="I55" s="113">
        <v>12532.151698956201</v>
      </c>
      <c r="J55" s="113">
        <v>10776.033793200801</v>
      </c>
      <c r="K55" s="56">
        <v>12443.224615383991</v>
      </c>
      <c r="L55" s="56">
        <v>12317.981538460921</v>
      </c>
      <c r="M55" s="56">
        <v>11875.347692307098</v>
      </c>
      <c r="N55" s="56"/>
      <c r="O55" s="56"/>
      <c r="P55" s="56"/>
      <c r="Q55" s="111">
        <v>13.691800000000001</v>
      </c>
      <c r="R55" s="12"/>
      <c r="S55" s="12"/>
      <c r="T55" s="61">
        <v>12554.9977721669</v>
      </c>
      <c r="U55" s="61">
        <v>12402.093568988599</v>
      </c>
      <c r="V55" s="61">
        <v>10948.5055695827</v>
      </c>
      <c r="W55" s="57"/>
      <c r="X55" s="57"/>
      <c r="Y55" s="57"/>
      <c r="Z55" s="56"/>
      <c r="AA55" s="56"/>
      <c r="AB55" s="56"/>
      <c r="AC55" s="123"/>
      <c r="AD55" s="123"/>
      <c r="AE55" s="123"/>
      <c r="AF55" s="56">
        <v>11313.4014150943</v>
      </c>
      <c r="AG55" s="56">
        <v>11265.7444339623</v>
      </c>
      <c r="AH55" s="56">
        <v>10843.435754717</v>
      </c>
      <c r="AI55" s="124">
        <v>11872.3886235834</v>
      </c>
      <c r="AJ55" s="124">
        <v>11646.8054340496</v>
      </c>
      <c r="AK55" s="124">
        <v>11417.4857142857</v>
      </c>
      <c r="AL55" s="124"/>
      <c r="AM55" s="124"/>
      <c r="AN55" s="124"/>
      <c r="AO55" s="56"/>
      <c r="AP55" s="56"/>
      <c r="AQ55" s="56"/>
      <c r="AR55" s="56"/>
      <c r="AS55" s="56"/>
      <c r="AT55" s="56"/>
      <c r="AW55" s="19"/>
      <c r="AX55" s="19"/>
      <c r="AY55" s="19"/>
      <c r="AZ55" s="39"/>
    </row>
    <row r="56" spans="1:52">
      <c r="A56" s="19">
        <f t="shared" si="0"/>
        <v>13</v>
      </c>
      <c r="B56" s="56">
        <v>12900</v>
      </c>
      <c r="C56" s="56">
        <v>12800</v>
      </c>
      <c r="D56" s="56">
        <v>12200</v>
      </c>
      <c r="E56" s="56"/>
      <c r="F56" s="126">
        <v>11811</v>
      </c>
      <c r="G56" s="56"/>
      <c r="H56" s="113">
        <v>13025.6817282705</v>
      </c>
      <c r="I56" s="113">
        <v>12953.0804458231</v>
      </c>
      <c r="J56" s="113">
        <v>11875.169602055499</v>
      </c>
      <c r="K56" s="56">
        <v>12865.993846153202</v>
      </c>
      <c r="L56" s="56">
        <v>12799.458461537819</v>
      </c>
      <c r="M56" s="56">
        <v>12531.766153845527</v>
      </c>
      <c r="N56" s="56"/>
      <c r="O56" s="56"/>
      <c r="P56" s="56"/>
      <c r="Q56" s="111"/>
      <c r="R56" s="12"/>
      <c r="S56" s="12"/>
      <c r="T56" s="61">
        <v>12819.2437249369</v>
      </c>
      <c r="U56" s="61">
        <v>12829.1816426556</v>
      </c>
      <c r="V56" s="61">
        <v>11834.4916084955</v>
      </c>
      <c r="W56" s="57"/>
      <c r="X56" s="57"/>
      <c r="Y56" s="57"/>
      <c r="Z56" s="56"/>
      <c r="AA56" s="56"/>
      <c r="AB56" s="56"/>
      <c r="AC56" s="123"/>
      <c r="AD56" s="123"/>
      <c r="AE56" s="123"/>
      <c r="AF56" s="56">
        <v>11722.055566037699</v>
      </c>
      <c r="AG56" s="56">
        <v>11728.882830188701</v>
      </c>
      <c r="AH56" s="56">
        <v>11415.5872641509</v>
      </c>
      <c r="AI56" s="124">
        <v>12287.8543777706</v>
      </c>
      <c r="AJ56" s="124">
        <v>12106.273575199901</v>
      </c>
      <c r="AK56" s="124">
        <v>11825.828571428548</v>
      </c>
      <c r="AL56" s="124"/>
      <c r="AM56" s="124"/>
      <c r="AN56" s="124"/>
      <c r="AO56" s="56"/>
      <c r="AP56" s="56"/>
      <c r="AQ56" s="56"/>
      <c r="AR56" s="56"/>
      <c r="AS56" s="56"/>
      <c r="AT56" s="56"/>
      <c r="AW56" s="19"/>
      <c r="AX56" s="19"/>
      <c r="AY56" s="19"/>
      <c r="AZ56" s="39"/>
    </row>
    <row r="57" spans="1:52">
      <c r="A57" s="19">
        <f t="shared" si="0"/>
        <v>14</v>
      </c>
      <c r="B57" s="56">
        <v>13200</v>
      </c>
      <c r="C57" s="56">
        <v>13100</v>
      </c>
      <c r="D57" s="56">
        <v>12800</v>
      </c>
      <c r="E57" s="56"/>
      <c r="F57" s="126">
        <v>12328.272000000001</v>
      </c>
      <c r="G57" s="56"/>
      <c r="H57" s="113">
        <v>13286.133869946399</v>
      </c>
      <c r="I57" s="113">
        <v>13192.208440332101</v>
      </c>
      <c r="J57" s="113">
        <v>12607.9268079586</v>
      </c>
      <c r="K57" s="56">
        <v>13288.763076922411</v>
      </c>
      <c r="L57" s="56">
        <v>13280.935384614719</v>
      </c>
      <c r="M57" s="56">
        <v>13188.184615383954</v>
      </c>
      <c r="N57" s="56"/>
      <c r="O57" s="56"/>
      <c r="P57" s="56"/>
      <c r="Q57" s="111">
        <v>13.7376</v>
      </c>
      <c r="R57" s="12"/>
      <c r="S57" s="12"/>
      <c r="T57" s="61">
        <v>13157.6604782415</v>
      </c>
      <c r="U57" s="61">
        <v>13104.2922916976</v>
      </c>
      <c r="V57" s="61">
        <v>12627.913857121601</v>
      </c>
      <c r="W57" s="57"/>
      <c r="X57" s="57"/>
      <c r="Y57" s="57"/>
      <c r="Z57" s="56"/>
      <c r="AA57" s="56"/>
      <c r="AB57" s="56"/>
      <c r="AC57" s="123"/>
      <c r="AD57" s="123"/>
      <c r="AE57" s="123"/>
      <c r="AF57" s="56">
        <v>12178.4113207547</v>
      </c>
      <c r="AG57" s="56">
        <v>12171.628679245299</v>
      </c>
      <c r="AH57" s="56">
        <v>11987.6941509434</v>
      </c>
      <c r="AI57" s="124">
        <v>12688.0642493123</v>
      </c>
      <c r="AJ57" s="124">
        <v>12554.2443139191</v>
      </c>
      <c r="AK57" s="124">
        <v>12234.171428571399</v>
      </c>
      <c r="AL57" s="124"/>
      <c r="AM57" s="124"/>
      <c r="AN57" s="124"/>
      <c r="AO57" s="56"/>
      <c r="AP57" s="56"/>
      <c r="AQ57" s="56"/>
      <c r="AR57" s="56"/>
      <c r="AS57" s="56"/>
      <c r="AT57" s="56"/>
      <c r="AW57" s="19"/>
      <c r="AX57" s="19"/>
      <c r="AY57" s="19"/>
      <c r="AZ57" s="39"/>
    </row>
    <row r="58" spans="1:52">
      <c r="A58" s="19">
        <f t="shared" si="0"/>
        <v>15</v>
      </c>
      <c r="B58" s="56">
        <v>13500</v>
      </c>
      <c r="C58" s="56">
        <v>13400</v>
      </c>
      <c r="D58" s="56">
        <v>13200</v>
      </c>
      <c r="E58" s="56"/>
      <c r="F58" s="126">
        <v>12778</v>
      </c>
      <c r="G58" s="56"/>
      <c r="H58" s="113">
        <v>13437.4857237915</v>
      </c>
      <c r="I58" s="113">
        <v>13422.410047654899</v>
      </c>
      <c r="J58" s="113">
        <v>13161.957905978999</v>
      </c>
      <c r="K58" s="56">
        <v>13432.689230768558</v>
      </c>
      <c r="L58" s="56">
        <v>13432.689230768558</v>
      </c>
      <c r="M58" s="56">
        <v>13386.313846153176</v>
      </c>
      <c r="N58" s="56"/>
      <c r="O58" s="56"/>
      <c r="P58" s="56"/>
      <c r="Q58" s="111"/>
      <c r="R58" s="14"/>
      <c r="S58" s="14"/>
      <c r="T58" s="61"/>
      <c r="U58" s="61"/>
      <c r="V58" s="61"/>
      <c r="W58" s="57"/>
      <c r="X58" s="57"/>
      <c r="Y58" s="57"/>
      <c r="Z58" s="56"/>
      <c r="AA58" s="56"/>
      <c r="AB58" s="56"/>
      <c r="AC58" s="123"/>
      <c r="AD58" s="123"/>
      <c r="AE58" s="123"/>
      <c r="AF58" s="56">
        <v>12614.329905660399</v>
      </c>
      <c r="AG58" s="56">
        <v>12600.72</v>
      </c>
      <c r="AH58" s="56">
        <v>12498.5341509434</v>
      </c>
      <c r="AI58" s="124">
        <v>13023.3165535473</v>
      </c>
      <c r="AJ58" s="124">
        <v>12952.775765501399</v>
      </c>
      <c r="AK58" s="124">
        <v>12548.9714285714</v>
      </c>
      <c r="AL58" s="124"/>
      <c r="AM58" s="124"/>
      <c r="AN58" s="124"/>
      <c r="AO58" s="56"/>
      <c r="AP58" s="56"/>
      <c r="AQ58" s="56"/>
      <c r="AR58" s="56"/>
      <c r="AS58" s="56"/>
      <c r="AT58" s="56"/>
    </row>
    <row r="59" spans="1:52">
      <c r="A59" s="19">
        <f t="shared" si="0"/>
        <v>16</v>
      </c>
      <c r="B59" s="56">
        <v>13600</v>
      </c>
      <c r="C59" s="56">
        <v>13600</v>
      </c>
      <c r="D59" s="56">
        <v>13500</v>
      </c>
      <c r="E59" s="56"/>
      <c r="F59" s="126">
        <v>13202.83</v>
      </c>
      <c r="G59" s="56"/>
      <c r="H59" s="113">
        <v>13561.6616877589</v>
      </c>
      <c r="I59" s="113">
        <v>13549.561474017601</v>
      </c>
      <c r="J59" s="113">
        <v>13416.359940784299</v>
      </c>
      <c r="K59" s="56">
        <v>13576.615384614704</v>
      </c>
      <c r="L59" s="56">
        <v>13584.443076922396</v>
      </c>
      <c r="M59" s="56">
        <v>13584.443076922396</v>
      </c>
      <c r="N59" s="56"/>
      <c r="O59" s="56"/>
      <c r="P59" s="56"/>
      <c r="Q59" s="111">
        <v>13.7376</v>
      </c>
      <c r="R59" s="56"/>
      <c r="S59" s="56"/>
      <c r="T59" s="61"/>
      <c r="U59" s="61"/>
      <c r="V59" s="61"/>
      <c r="W59" s="57"/>
      <c r="X59" s="57"/>
      <c r="Y59" s="57"/>
      <c r="Z59" s="56"/>
      <c r="AA59" s="56"/>
      <c r="AB59" s="56"/>
      <c r="AC59" s="123"/>
      <c r="AD59" s="123"/>
      <c r="AE59" s="123"/>
      <c r="AF59" s="56">
        <v>13138.8244339623</v>
      </c>
      <c r="AG59" s="56">
        <v>13104.7327358491</v>
      </c>
      <c r="AH59" s="56">
        <v>13057.075754717</v>
      </c>
      <c r="AI59" s="124">
        <v>13282.3167838099</v>
      </c>
      <c r="AJ59" s="124">
        <v>13252.8575974512</v>
      </c>
      <c r="AK59" s="124">
        <v>12863.771428571399</v>
      </c>
      <c r="AL59" s="124"/>
      <c r="AM59" s="124"/>
      <c r="AN59" s="124"/>
      <c r="AO59" s="56"/>
      <c r="AP59" s="56"/>
      <c r="AQ59" s="56"/>
      <c r="AR59" s="56"/>
      <c r="AS59" s="56"/>
      <c r="AT59" s="56"/>
      <c r="AW59" s="19"/>
      <c r="AX59" s="19"/>
      <c r="AY59" s="19"/>
      <c r="AZ59" s="39"/>
    </row>
    <row r="60" spans="1:52">
      <c r="A60" s="19">
        <f t="shared" si="0"/>
        <v>17</v>
      </c>
      <c r="B60" s="56">
        <v>13600</v>
      </c>
      <c r="C60" s="56">
        <v>13600</v>
      </c>
      <c r="D60" s="56">
        <v>13600</v>
      </c>
      <c r="E60" s="56"/>
      <c r="F60" s="126">
        <v>13364</v>
      </c>
      <c r="G60" s="56"/>
      <c r="H60" s="113">
        <v>13601.0369734578</v>
      </c>
      <c r="I60" s="113">
        <v>13597.9623289826</v>
      </c>
      <c r="J60" s="113">
        <v>13552.536936413</v>
      </c>
      <c r="K60" s="56">
        <v>13595.593846153166</v>
      </c>
      <c r="L60" s="56">
        <v>13603.421538460858</v>
      </c>
      <c r="M60" s="56">
        <v>13603.421538460858</v>
      </c>
      <c r="N60" s="56"/>
      <c r="O60" s="56"/>
      <c r="P60" s="56"/>
      <c r="Q60" s="12"/>
      <c r="R60" s="12"/>
      <c r="S60" s="12"/>
      <c r="T60" s="61"/>
      <c r="U60" s="61"/>
      <c r="V60" s="61"/>
      <c r="W60" s="57"/>
      <c r="X60" s="57"/>
      <c r="Y60" s="57"/>
      <c r="Z60" s="56"/>
      <c r="AA60" s="56"/>
      <c r="AB60" s="56"/>
      <c r="AC60" s="123"/>
      <c r="AD60" s="123"/>
      <c r="AE60" s="123"/>
      <c r="AF60" s="56"/>
      <c r="AG60" s="56"/>
      <c r="AH60" s="56"/>
      <c r="AI60" s="124">
        <v>13449.495490195501</v>
      </c>
      <c r="AJ60" s="124">
        <v>13436.617921908301</v>
      </c>
      <c r="AK60" s="124">
        <v>13139.028571428549</v>
      </c>
      <c r="AL60" s="124"/>
      <c r="AM60" s="124"/>
      <c r="AN60" s="124"/>
      <c r="AO60" s="56"/>
      <c r="AP60" s="56"/>
      <c r="AQ60" s="56"/>
      <c r="AR60" s="56"/>
      <c r="AS60" s="56"/>
      <c r="AT60" s="56"/>
    </row>
    <row r="61" spans="1:52">
      <c r="A61" s="19">
        <f t="shared" si="0"/>
        <v>18</v>
      </c>
      <c r="B61" s="56">
        <v>13600</v>
      </c>
      <c r="C61" s="56">
        <v>13600</v>
      </c>
      <c r="D61" s="56">
        <v>13600</v>
      </c>
      <c r="E61" s="56"/>
      <c r="F61" s="126">
        <v>13539.303</v>
      </c>
      <c r="G61" s="56"/>
      <c r="H61" s="113">
        <v>13622.162756465001</v>
      </c>
      <c r="I61" s="113">
        <v>13622.237400940199</v>
      </c>
      <c r="J61" s="113">
        <v>13616.112649594401</v>
      </c>
      <c r="K61" s="56">
        <v>13614.572307691626</v>
      </c>
      <c r="L61" s="56">
        <v>13622.399999999318</v>
      </c>
      <c r="M61" s="56">
        <v>13622.399999999318</v>
      </c>
      <c r="N61" s="56"/>
      <c r="O61" s="56"/>
      <c r="P61" s="56"/>
      <c r="Q61" s="56"/>
      <c r="R61" s="56"/>
      <c r="S61" s="56"/>
      <c r="T61" s="61"/>
      <c r="U61" s="61"/>
      <c r="V61" s="61"/>
      <c r="W61" s="57"/>
      <c r="X61" s="57"/>
      <c r="Y61" s="57"/>
      <c r="Z61" s="56"/>
      <c r="AA61" s="56"/>
      <c r="AB61" s="56"/>
      <c r="AC61" s="123"/>
      <c r="AD61" s="123"/>
      <c r="AE61" s="123"/>
      <c r="AF61" s="56"/>
      <c r="AG61" s="56"/>
      <c r="AH61" s="56"/>
      <c r="AI61" s="124">
        <v>13543.8740977081</v>
      </c>
      <c r="AJ61" s="124">
        <v>13550.3177634604</v>
      </c>
      <c r="AK61" s="124">
        <v>13414.285714285699</v>
      </c>
      <c r="AL61" s="124"/>
      <c r="AM61" s="124"/>
      <c r="AN61" s="124"/>
      <c r="AO61" s="56"/>
      <c r="AP61" s="56"/>
      <c r="AQ61" s="56"/>
      <c r="AR61" s="56"/>
      <c r="AS61" s="56"/>
      <c r="AT61" s="56"/>
    </row>
    <row r="62" spans="1:52">
      <c r="A62" s="19">
        <f t="shared" si="0"/>
        <v>19</v>
      </c>
      <c r="B62" s="56">
        <v>13600</v>
      </c>
      <c r="C62" s="56">
        <v>13600</v>
      </c>
      <c r="D62" s="56">
        <v>13600</v>
      </c>
      <c r="E62" s="56"/>
      <c r="F62" s="126">
        <v>13568</v>
      </c>
      <c r="G62" s="56"/>
      <c r="H62" s="56"/>
      <c r="I62" s="56"/>
      <c r="J62" s="56"/>
      <c r="K62" s="56">
        <v>13618.486153845472</v>
      </c>
      <c r="L62" s="56">
        <v>13622.399999999318</v>
      </c>
      <c r="M62" s="56">
        <v>13622.399999999318</v>
      </c>
      <c r="N62" s="56"/>
      <c r="O62" s="56"/>
      <c r="P62" s="56"/>
      <c r="Q62" s="57"/>
      <c r="R62" s="57"/>
      <c r="S62" s="57"/>
      <c r="T62" s="56"/>
      <c r="U62" s="56"/>
      <c r="V62" s="56"/>
      <c r="W62" s="57"/>
      <c r="X62" s="57"/>
      <c r="Y62" s="57"/>
      <c r="Z62" s="56"/>
      <c r="AA62" s="56"/>
      <c r="AB62" s="56"/>
      <c r="AC62" s="123"/>
      <c r="AD62" s="123"/>
      <c r="AE62" s="123"/>
      <c r="AF62" s="56"/>
      <c r="AG62" s="56"/>
      <c r="AH62" s="56"/>
      <c r="AI62" s="124">
        <v>13554.0774509695</v>
      </c>
      <c r="AJ62" s="124">
        <v>13566.634901605599</v>
      </c>
      <c r="AK62" s="124">
        <v>13441.542857142849</v>
      </c>
      <c r="AL62" s="124"/>
      <c r="AM62" s="124"/>
      <c r="AN62" s="124"/>
      <c r="AO62" s="56"/>
      <c r="AP62" s="56"/>
      <c r="AQ62" s="56"/>
      <c r="AR62" s="56"/>
      <c r="AS62" s="56"/>
      <c r="AT62" s="56"/>
    </row>
    <row r="63" spans="1:52">
      <c r="A63" s="19">
        <f t="shared" si="0"/>
        <v>20</v>
      </c>
      <c r="B63" s="56"/>
      <c r="C63" s="56"/>
      <c r="D63" s="56"/>
      <c r="E63" s="56"/>
      <c r="F63" s="126">
        <v>13621.037</v>
      </c>
      <c r="G63" s="56"/>
      <c r="H63" s="56"/>
      <c r="I63" s="56"/>
      <c r="J63" s="56"/>
      <c r="K63" s="56">
        <v>13622.399999999318</v>
      </c>
      <c r="L63" s="56">
        <v>13622.399999999318</v>
      </c>
      <c r="M63" s="56">
        <v>13622.399999999318</v>
      </c>
      <c r="N63" s="56"/>
      <c r="O63" s="56"/>
      <c r="P63" s="56"/>
      <c r="Q63" s="57"/>
      <c r="R63" s="57"/>
      <c r="S63" s="57"/>
      <c r="T63" s="56"/>
      <c r="U63" s="56"/>
      <c r="V63" s="56"/>
      <c r="W63" s="57"/>
      <c r="X63" s="57"/>
      <c r="Y63" s="57"/>
      <c r="Z63" s="56"/>
      <c r="AA63" s="56"/>
      <c r="AB63" s="56"/>
      <c r="AC63" s="123"/>
      <c r="AD63" s="123"/>
      <c r="AE63" s="123"/>
      <c r="AF63" s="56"/>
      <c r="AG63" s="56"/>
      <c r="AH63" s="56"/>
      <c r="AI63" s="124">
        <v>13625.3295727433</v>
      </c>
      <c r="AJ63" s="124">
        <v>13636.0849854875</v>
      </c>
      <c r="AK63" s="124">
        <v>13468.8</v>
      </c>
      <c r="AL63" s="124"/>
      <c r="AM63" s="124"/>
      <c r="AN63" s="124"/>
      <c r="AO63" s="56"/>
      <c r="AP63" s="56"/>
      <c r="AQ63" s="56"/>
      <c r="AR63" s="56"/>
      <c r="AS63" s="56"/>
      <c r="AT63" s="56"/>
    </row>
    <row r="64" spans="1:52">
      <c r="A64" s="19">
        <f t="shared" si="0"/>
        <v>21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7"/>
      <c r="R64" s="57"/>
      <c r="S64" s="57"/>
      <c r="T64" s="56"/>
      <c r="U64" s="56"/>
      <c r="V64" s="56"/>
      <c r="W64" s="57"/>
      <c r="X64" s="57"/>
      <c r="Y64" s="57"/>
      <c r="Z64" s="56"/>
      <c r="AA64" s="56"/>
      <c r="AB64" s="56"/>
      <c r="AC64" s="56"/>
      <c r="AD64" s="56"/>
      <c r="AE64" s="56"/>
      <c r="AF64" s="56"/>
      <c r="AG64" s="56"/>
      <c r="AH64" s="56"/>
      <c r="AI64" s="123"/>
      <c r="AJ64" s="111"/>
      <c r="AK64" s="123"/>
      <c r="AL64" s="56"/>
      <c r="AM64" s="124"/>
      <c r="AN64" s="124"/>
      <c r="AO64" s="56"/>
      <c r="AP64" s="56"/>
      <c r="AQ64" s="56"/>
      <c r="AR64" s="56"/>
      <c r="AS64" s="56"/>
      <c r="AT64" s="56"/>
    </row>
    <row r="65" spans="1:46">
      <c r="A65" s="19">
        <f t="shared" si="0"/>
        <v>22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7"/>
      <c r="R65" s="57"/>
      <c r="S65" s="57"/>
      <c r="T65" s="56"/>
      <c r="U65" s="56"/>
      <c r="V65" s="56"/>
      <c r="W65" s="57"/>
      <c r="X65" s="57"/>
      <c r="Y65" s="57"/>
      <c r="Z65" s="56"/>
      <c r="AA65" s="56"/>
      <c r="AB65" s="56"/>
      <c r="AC65" s="56"/>
      <c r="AD65" s="56"/>
      <c r="AE65" s="56"/>
      <c r="AF65" s="56"/>
      <c r="AG65" s="56"/>
      <c r="AH65" s="56"/>
      <c r="AI65" s="123"/>
      <c r="AJ65" s="111"/>
      <c r="AK65" s="123"/>
      <c r="AL65" s="56"/>
      <c r="AM65" s="124"/>
      <c r="AN65" s="124"/>
      <c r="AO65" s="56"/>
      <c r="AP65" s="56"/>
      <c r="AQ65" s="56"/>
      <c r="AR65" s="56"/>
      <c r="AS65" s="56"/>
      <c r="AT65" s="56"/>
    </row>
    <row r="66" spans="1:46">
      <c r="A66" s="19">
        <f t="shared" si="0"/>
        <v>23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7"/>
      <c r="R66" s="57"/>
      <c r="S66" s="57"/>
      <c r="T66" s="56"/>
      <c r="U66" s="56"/>
      <c r="V66" s="56"/>
      <c r="W66" s="57"/>
      <c r="X66" s="57"/>
      <c r="Y66" s="57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</row>
    <row r="67" spans="1:46">
      <c r="A67" s="19">
        <f t="shared" si="0"/>
        <v>24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7"/>
      <c r="R67" s="57"/>
      <c r="S67" s="57"/>
      <c r="T67" s="56"/>
      <c r="U67" s="56"/>
      <c r="V67" s="56"/>
      <c r="W67" s="57"/>
      <c r="X67" s="57"/>
      <c r="Y67" s="57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</row>
    <row r="68" spans="1:46">
      <c r="A68" s="37"/>
      <c r="B68" s="38">
        <f t="shared" ref="B68:V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7.3673377831091171</v>
      </c>
      <c r="C68" s="38">
        <f t="shared" si="1"/>
        <v>8.2729986540439739</v>
      </c>
      <c r="D68" s="38">
        <f t="shared" si="1"/>
        <v>10.277088432725293</v>
      </c>
      <c r="E68" s="38" t="str">
        <f t="shared" si="1"/>
        <v/>
      </c>
      <c r="F68" s="38">
        <f t="shared" si="1"/>
        <v>8.6646689606984335</v>
      </c>
      <c r="G68" s="38" t="str">
        <f t="shared" si="1"/>
        <v/>
      </c>
      <c r="H68" s="38">
        <f t="shared" si="1"/>
        <v>7.6933702196107161</v>
      </c>
      <c r="I68" s="38">
        <f t="shared" si="1"/>
        <v>8.4356910883309641</v>
      </c>
      <c r="J68" s="38">
        <f t="shared" si="1"/>
        <v>10.885835455193929</v>
      </c>
      <c r="K68" s="38">
        <f t="shared" si="1"/>
        <v>7.357366732214027</v>
      </c>
      <c r="L68" s="38">
        <f t="shared" si="1"/>
        <v>8.0198081125857961</v>
      </c>
      <c r="M68" s="38">
        <f t="shared" si="1"/>
        <v>9.3660384796936285</v>
      </c>
      <c r="N68" s="38" t="str">
        <f t="shared" si="1"/>
        <v/>
      </c>
      <c r="O68" s="38" t="str">
        <f t="shared" si="1"/>
        <v/>
      </c>
      <c r="P68" s="38" t="str">
        <f t="shared" si="1"/>
        <v/>
      </c>
      <c r="Q68" s="38">
        <v>7</v>
      </c>
      <c r="R68" s="38" t="str">
        <f t="shared" si="1"/>
        <v/>
      </c>
      <c r="S68" s="38" t="str">
        <f t="shared" si="1"/>
        <v/>
      </c>
      <c r="T68" s="38">
        <f t="shared" si="1"/>
        <v>7.7895294925482546</v>
      </c>
      <c r="U68" s="38">
        <f t="shared" si="1"/>
        <v>8.3207728904197484</v>
      </c>
      <c r="V68" s="38">
        <f t="shared" si="1"/>
        <v>10.874778024822723</v>
      </c>
      <c r="W68" s="38" t="str">
        <f t="shared" ref="W68:AT68" si="2">IF(OR(MIN(W$38:W$67)&gt;$A4*$AK$3,SUM(W$38:W$67)=0),"",(LOG10(($A4*$AK$3)/INDEX(W$38:W$67,MATCH($A4*$AK$3,W$38:W$67)))/LOG10(INDEX(W$38:W$67,MATCH($A4*$AK$3,W$38:W$67))/INDEX(W$38:W$67,1+MATCH($A4*$AK$3,W$38:W$67))))*(INDEX($A$38:$A$67,MATCH($A4*$AK$3,W$38:W$67))-INDEX($A$38:$A$67,1+MATCH($A4*$AK$3,W$38:W$67)))+INDEX($A$38:$A$67,MATCH($A4*$AK$3,W$38:W$67)))</f>
        <v/>
      </c>
      <c r="X68" s="38" t="str">
        <f t="shared" si="2"/>
        <v/>
      </c>
      <c r="Y68" s="38" t="str">
        <f t="shared" si="2"/>
        <v/>
      </c>
      <c r="Z68" s="38" t="str">
        <f t="shared" si="2"/>
        <v/>
      </c>
      <c r="AA68" s="38" t="str">
        <f t="shared" si="2"/>
        <v/>
      </c>
      <c r="AB68" s="38" t="str">
        <f t="shared" si="2"/>
        <v/>
      </c>
      <c r="AC68" s="38" t="str">
        <f t="shared" si="2"/>
        <v/>
      </c>
      <c r="AD68" s="38" t="str">
        <f t="shared" si="2"/>
        <v/>
      </c>
      <c r="AE68" s="38" t="str">
        <f t="shared" si="2"/>
        <v/>
      </c>
      <c r="AF68" s="38">
        <f t="shared" si="2"/>
        <v>8.1167493255880263</v>
      </c>
      <c r="AG68" s="38">
        <f t="shared" si="2"/>
        <v>8.5783858209033177</v>
      </c>
      <c r="AH68" s="38">
        <f t="shared" si="2"/>
        <v>10.266491453129083</v>
      </c>
      <c r="AI68" s="38">
        <f t="shared" si="2"/>
        <v>7.8640457648612818</v>
      </c>
      <c r="AJ68" s="38">
        <f t="shared" si="2"/>
        <v>8.210517832825893</v>
      </c>
      <c r="AK68" s="38">
        <f t="shared" si="2"/>
        <v>9.5984276345763089</v>
      </c>
      <c r="AL68" s="38" t="str">
        <f t="shared" si="2"/>
        <v/>
      </c>
      <c r="AM68" s="38" t="str">
        <f t="shared" si="2"/>
        <v/>
      </c>
      <c r="AN68" s="38" t="str">
        <f t="shared" si="2"/>
        <v/>
      </c>
      <c r="AO68" s="38" t="str">
        <f t="shared" si="2"/>
        <v/>
      </c>
      <c r="AP68" s="38" t="str">
        <f t="shared" si="2"/>
        <v/>
      </c>
      <c r="AQ68" s="38" t="str">
        <f t="shared" si="2"/>
        <v/>
      </c>
      <c r="AR68" s="38" t="str">
        <f t="shared" si="2"/>
        <v/>
      </c>
      <c r="AS68" s="38" t="str">
        <f t="shared" si="2"/>
        <v/>
      </c>
      <c r="AT68" s="38" t="str">
        <f t="shared" si="2"/>
        <v/>
      </c>
    </row>
    <row r="69" spans="1:46">
      <c r="A69" s="37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AO69" s="38"/>
    </row>
    <row r="70" spans="1:46">
      <c r="E70" s="23"/>
      <c r="F70" s="23"/>
      <c r="G70" s="23"/>
      <c r="H70" s="23"/>
      <c r="I70" s="23"/>
      <c r="J70" s="23"/>
      <c r="K70" s="23"/>
      <c r="L70" s="23"/>
      <c r="M70" s="23"/>
      <c r="Z70" s="47"/>
      <c r="AA70" s="47"/>
      <c r="AB70" s="47"/>
    </row>
    <row r="71" spans="1:46">
      <c r="E71" s="23"/>
      <c r="F71" s="23"/>
      <c r="G71" s="23"/>
      <c r="H71" s="23"/>
      <c r="I71" s="23"/>
      <c r="J71" s="23"/>
      <c r="K71" s="23"/>
      <c r="L71" s="23"/>
      <c r="M71" s="23"/>
      <c r="Z71" s="47"/>
      <c r="AA71" s="47"/>
      <c r="AB71" s="47"/>
    </row>
    <row r="72" spans="1:46">
      <c r="B72" s="21"/>
      <c r="C72" s="21"/>
      <c r="D72" s="21"/>
      <c r="E72" s="21"/>
      <c r="F72" s="21"/>
      <c r="G72" s="21"/>
      <c r="H72" s="21"/>
      <c r="I72" s="21"/>
      <c r="J72" s="21"/>
      <c r="K72" s="23"/>
      <c r="L72" s="23"/>
      <c r="M72" s="23"/>
      <c r="Z72" s="47"/>
      <c r="AA72" s="47"/>
      <c r="AB72" s="47"/>
    </row>
    <row r="73" spans="1:46">
      <c r="E73" s="23"/>
      <c r="F73" s="23"/>
      <c r="G73" s="23"/>
      <c r="H73" s="23"/>
      <c r="I73" s="23"/>
      <c r="J73" s="21"/>
      <c r="K73" s="23"/>
      <c r="L73" s="23"/>
      <c r="M73" s="23"/>
      <c r="Z73" s="47"/>
      <c r="AA73" s="47"/>
      <c r="AB73" s="47"/>
    </row>
    <row r="74" spans="1:46">
      <c r="E74" s="27"/>
      <c r="F74" s="27"/>
      <c r="G74" s="27"/>
      <c r="H74" s="27"/>
      <c r="I74" s="27"/>
      <c r="J74" s="21"/>
      <c r="K74" s="23"/>
      <c r="L74" s="23"/>
      <c r="M74" s="23"/>
      <c r="Z74" s="47"/>
      <c r="AA74" s="47"/>
      <c r="AB74" s="47"/>
    </row>
    <row r="75" spans="1:46">
      <c r="E75" s="27"/>
      <c r="F75" s="27"/>
      <c r="G75" s="27"/>
      <c r="H75" s="27"/>
      <c r="I75" s="27"/>
      <c r="J75" s="21"/>
      <c r="K75" s="23"/>
      <c r="L75" s="23"/>
      <c r="M75" s="23"/>
      <c r="Z75" s="47"/>
      <c r="AA75" s="47"/>
      <c r="AB75" s="47"/>
    </row>
    <row r="76" spans="1:46">
      <c r="E76" s="27"/>
      <c r="F76" s="27"/>
      <c r="G76" s="27"/>
      <c r="H76" s="27"/>
      <c r="I76" s="27"/>
      <c r="J76" s="21"/>
      <c r="K76" s="23"/>
      <c r="L76" s="23"/>
      <c r="M76" s="23"/>
      <c r="Z76" s="47"/>
      <c r="AA76" s="47"/>
      <c r="AB76" s="47"/>
    </row>
    <row r="77" spans="1:46">
      <c r="E77" s="27"/>
      <c r="F77" s="27"/>
      <c r="G77" s="27"/>
      <c r="H77" s="47"/>
      <c r="I77" s="47"/>
      <c r="J77" s="21"/>
      <c r="K77" s="23"/>
      <c r="L77" s="23"/>
      <c r="M77" s="23"/>
      <c r="Z77" s="47"/>
      <c r="AA77" s="47"/>
      <c r="AB77" s="47"/>
    </row>
    <row r="78" spans="1:46">
      <c r="E78" s="27"/>
      <c r="F78" s="27"/>
      <c r="G78" s="27"/>
      <c r="H78" s="47"/>
      <c r="I78" s="47"/>
      <c r="J78" s="21"/>
      <c r="K78" s="23"/>
      <c r="L78" s="23"/>
      <c r="M78" s="23"/>
      <c r="Z78" s="47"/>
      <c r="AA78" s="47"/>
      <c r="AB78" s="47"/>
    </row>
    <row r="79" spans="1:46">
      <c r="E79" s="27"/>
      <c r="F79" s="27"/>
      <c r="G79" s="27"/>
      <c r="H79" s="47"/>
      <c r="I79" s="47"/>
      <c r="J79" s="21"/>
      <c r="K79" s="23"/>
      <c r="L79" s="23"/>
      <c r="M79" s="23"/>
      <c r="Z79" s="47"/>
      <c r="AA79" s="47"/>
      <c r="AB79" s="47"/>
    </row>
    <row r="80" spans="1:46">
      <c r="E80" s="27"/>
      <c r="F80" s="27"/>
      <c r="G80" s="27"/>
      <c r="H80" s="47"/>
      <c r="I80" s="47"/>
      <c r="J80" s="21"/>
      <c r="K80" s="23"/>
      <c r="L80" s="23"/>
      <c r="M80" s="23"/>
      <c r="Z80" s="47"/>
      <c r="AA80" s="47"/>
      <c r="AB80" s="47"/>
    </row>
    <row r="81" spans="1:31">
      <c r="E81" s="27"/>
      <c r="F81" s="27"/>
      <c r="G81" s="27"/>
      <c r="H81" s="47"/>
      <c r="I81" s="47"/>
      <c r="J81" s="21"/>
      <c r="K81" s="23"/>
      <c r="L81" s="23"/>
      <c r="M81" s="23"/>
      <c r="Z81" s="47"/>
      <c r="AA81" s="47"/>
      <c r="AB81" s="47"/>
    </row>
    <row r="82" spans="1:31">
      <c r="E82" s="27"/>
      <c r="F82" s="27"/>
      <c r="G82" s="27"/>
      <c r="H82" s="47"/>
      <c r="I82" s="47"/>
      <c r="J82" s="21"/>
      <c r="K82" s="23"/>
      <c r="L82" s="23"/>
      <c r="M82" s="23"/>
      <c r="Z82" s="47"/>
      <c r="AA82" s="47"/>
      <c r="AB82" s="47"/>
    </row>
    <row r="83" spans="1:31">
      <c r="H83" s="47"/>
      <c r="I83" s="47"/>
      <c r="J83" s="21"/>
      <c r="K83" s="23"/>
      <c r="L83" s="23"/>
      <c r="N83" s="28"/>
      <c r="O83" s="28"/>
      <c r="P83" s="28"/>
      <c r="Z83" s="47"/>
      <c r="AA83" s="47"/>
      <c r="AB83" s="47"/>
      <c r="AC83" s="21"/>
      <c r="AD83" s="21"/>
      <c r="AE83" s="21"/>
    </row>
    <row r="84" spans="1:31">
      <c r="A84" s="26"/>
      <c r="H84" s="47"/>
      <c r="I84" s="47"/>
      <c r="J84" s="21"/>
      <c r="K84" s="23"/>
      <c r="L84" s="23"/>
      <c r="Z84" s="47"/>
      <c r="AA84" s="47"/>
      <c r="AB84" s="47"/>
      <c r="AC84" s="21"/>
      <c r="AD84" s="21"/>
      <c r="AE84" s="21"/>
    </row>
    <row r="85" spans="1:31">
      <c r="E85" s="29"/>
      <c r="F85" s="29"/>
      <c r="G85" s="29"/>
      <c r="H85" s="47"/>
      <c r="I85" s="47"/>
      <c r="J85" s="21"/>
      <c r="K85" s="23"/>
      <c r="L85" s="23"/>
      <c r="M85" s="23"/>
    </row>
    <row r="86" spans="1:31">
      <c r="H86" s="47"/>
      <c r="I86" s="47"/>
      <c r="J86" s="21"/>
      <c r="K86" s="23"/>
      <c r="L86" s="23"/>
      <c r="M86" s="23"/>
    </row>
    <row r="87" spans="1:31">
      <c r="E87" s="27"/>
      <c r="F87" s="27"/>
      <c r="G87" s="27"/>
      <c r="H87" s="47"/>
      <c r="I87" s="47"/>
      <c r="J87" s="21"/>
      <c r="K87" s="23"/>
      <c r="L87" s="23"/>
      <c r="M87" s="23"/>
    </row>
    <row r="88" spans="1:31">
      <c r="E88" s="27"/>
      <c r="F88" s="27"/>
      <c r="G88" s="27"/>
      <c r="H88" s="47"/>
      <c r="I88" s="47"/>
      <c r="J88" s="21"/>
      <c r="K88" s="23"/>
      <c r="L88" s="23"/>
      <c r="M88" s="23"/>
    </row>
    <row r="89" spans="1:31">
      <c r="E89" s="27"/>
      <c r="F89" s="27"/>
      <c r="G89" s="27"/>
      <c r="H89" s="47"/>
      <c r="I89" s="47"/>
      <c r="J89" s="21"/>
      <c r="K89" s="23"/>
      <c r="L89" s="23"/>
      <c r="M89" s="23"/>
    </row>
    <row r="90" spans="1:31">
      <c r="E90" s="27"/>
      <c r="F90" s="27"/>
      <c r="G90" s="27"/>
      <c r="H90" s="47"/>
      <c r="I90" s="47"/>
      <c r="J90" s="21"/>
      <c r="K90" s="23"/>
      <c r="L90" s="23"/>
      <c r="M90" s="23"/>
    </row>
    <row r="91" spans="1:31">
      <c r="E91" s="27"/>
      <c r="F91" s="27"/>
      <c r="G91" s="27"/>
      <c r="H91" s="58"/>
      <c r="I91" s="58"/>
      <c r="J91" s="21"/>
      <c r="K91" s="23"/>
      <c r="L91" s="23"/>
      <c r="M91" s="23"/>
    </row>
    <row r="92" spans="1:31">
      <c r="E92" s="27"/>
      <c r="F92" s="27"/>
      <c r="G92" s="27"/>
      <c r="H92" s="27"/>
      <c r="I92" s="27"/>
      <c r="J92" s="21"/>
      <c r="K92" s="23"/>
      <c r="L92" s="23"/>
      <c r="M92" s="23"/>
    </row>
    <row r="93" spans="1:31">
      <c r="E93" s="27"/>
      <c r="F93" s="27"/>
      <c r="G93" s="27"/>
      <c r="H93" s="27"/>
      <c r="I93" s="27"/>
      <c r="J93" s="21"/>
      <c r="K93" s="23"/>
      <c r="L93" s="23"/>
      <c r="M93" s="23"/>
    </row>
    <row r="94" spans="1:31">
      <c r="E94" s="27"/>
      <c r="F94" s="27"/>
      <c r="G94" s="27"/>
      <c r="H94" s="27"/>
      <c r="I94" s="27"/>
      <c r="J94" s="21"/>
      <c r="K94" s="23"/>
      <c r="L94" s="23"/>
      <c r="M94" s="23"/>
    </row>
    <row r="95" spans="1:31">
      <c r="E95" s="27"/>
      <c r="J95" s="21"/>
      <c r="K95" s="23"/>
      <c r="L95" s="23"/>
      <c r="M95" s="23"/>
    </row>
    <row r="96" spans="1:31">
      <c r="E96" s="27"/>
      <c r="J96" s="21"/>
      <c r="K96" s="23"/>
      <c r="L96" s="23"/>
      <c r="M96" s="23"/>
    </row>
    <row r="97" spans="1:31">
      <c r="F97" s="29"/>
      <c r="G97" s="29"/>
      <c r="H97" s="29"/>
      <c r="I97" s="29"/>
      <c r="J97" s="21"/>
      <c r="K97" s="23"/>
      <c r="L97" s="23"/>
      <c r="M97" s="23"/>
    </row>
    <row r="98" spans="1:31">
      <c r="M98" s="23"/>
    </row>
    <row r="99" spans="1:31">
      <c r="F99" s="27"/>
      <c r="G99" s="27"/>
      <c r="H99" s="27"/>
      <c r="I99" s="27"/>
      <c r="J99" s="27"/>
      <c r="K99" s="27"/>
      <c r="L99" s="27"/>
    </row>
    <row r="100" spans="1:31">
      <c r="A100" s="26"/>
      <c r="F100" s="27"/>
      <c r="G100" s="27"/>
      <c r="H100" s="27"/>
      <c r="I100" s="27"/>
      <c r="J100" s="27"/>
      <c r="K100" s="27"/>
      <c r="L100" s="27"/>
      <c r="Z100" s="21"/>
      <c r="AA100" s="21"/>
      <c r="AB100" s="21"/>
      <c r="AC100" s="21"/>
      <c r="AD100" s="21"/>
      <c r="AE100" s="21"/>
    </row>
    <row r="101" spans="1:31">
      <c r="E101" s="29"/>
      <c r="F101" s="29"/>
      <c r="G101" s="29"/>
      <c r="H101" s="29"/>
      <c r="I101" s="29"/>
      <c r="J101" s="29"/>
      <c r="K101" s="29"/>
      <c r="L101" s="29"/>
      <c r="M101" s="29"/>
    </row>
    <row r="103" spans="1:31"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1:31"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1:31"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1:31"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1:31">
      <c r="E107" s="27"/>
      <c r="F107" s="27"/>
      <c r="G107" s="27"/>
      <c r="H107" s="27"/>
      <c r="I107" s="27"/>
      <c r="J107" s="27"/>
      <c r="K107" s="27"/>
      <c r="L107" s="27"/>
      <c r="M107" s="27"/>
    </row>
    <row r="108" spans="1:31">
      <c r="E108" s="27"/>
      <c r="F108" s="27"/>
      <c r="G108" s="27"/>
      <c r="H108" s="27"/>
      <c r="I108" s="27"/>
      <c r="J108" s="27"/>
      <c r="K108" s="27"/>
      <c r="L108" s="27"/>
      <c r="M108" s="27"/>
    </row>
    <row r="109" spans="1:31">
      <c r="E109" s="27"/>
      <c r="F109" s="27"/>
      <c r="G109" s="27"/>
      <c r="H109" s="27"/>
      <c r="I109" s="27"/>
      <c r="J109" s="27"/>
      <c r="K109" s="27"/>
      <c r="L109" s="27"/>
      <c r="M109" s="27"/>
    </row>
    <row r="110" spans="1:31">
      <c r="E110" s="27"/>
      <c r="F110" s="27"/>
      <c r="G110" s="27"/>
      <c r="H110" s="27"/>
      <c r="I110" s="27"/>
      <c r="J110" s="27"/>
      <c r="K110" s="27"/>
      <c r="L110" s="27"/>
      <c r="M110" s="27"/>
      <c r="N110" s="28"/>
      <c r="O110" s="28"/>
      <c r="P110" s="28"/>
    </row>
    <row r="111" spans="1:31">
      <c r="E111" s="27"/>
      <c r="F111" s="27"/>
      <c r="G111" s="27"/>
      <c r="H111" s="27"/>
      <c r="I111" s="27"/>
      <c r="J111" s="27"/>
      <c r="K111" s="27"/>
      <c r="L111" s="27"/>
      <c r="M111" s="27"/>
    </row>
    <row r="112" spans="1:31">
      <c r="E112" s="27"/>
      <c r="F112" s="27"/>
      <c r="G112" s="27"/>
      <c r="H112" s="27"/>
      <c r="I112" s="27"/>
      <c r="J112" s="27"/>
      <c r="K112" s="27"/>
      <c r="L112" s="27"/>
      <c r="M112" s="27"/>
      <c r="N112" s="28"/>
      <c r="O112" s="28"/>
      <c r="P112" s="28"/>
    </row>
    <row r="114" spans="2:31">
      <c r="N114" s="28"/>
      <c r="O114" s="28"/>
      <c r="P114" s="28"/>
    </row>
    <row r="115" spans="2:31">
      <c r="T115" s="30"/>
      <c r="U115" s="30"/>
      <c r="V115" s="30"/>
    </row>
    <row r="116" spans="2:31">
      <c r="N116" s="21"/>
      <c r="O116" s="21"/>
      <c r="P116" s="21"/>
      <c r="T116" s="30"/>
      <c r="U116" s="30"/>
      <c r="V116" s="30"/>
    </row>
    <row r="117" spans="2:31">
      <c r="T117" s="30"/>
      <c r="U117" s="30"/>
      <c r="V117" s="30"/>
    </row>
    <row r="118" spans="2:31">
      <c r="E118" s="31"/>
      <c r="F118" s="31"/>
      <c r="G118" s="31"/>
      <c r="H118" s="31"/>
      <c r="I118" s="31"/>
      <c r="J118" s="31"/>
      <c r="K118" s="31"/>
      <c r="L118" s="31"/>
      <c r="M118" s="31"/>
      <c r="N118" s="32"/>
      <c r="O118" s="32"/>
      <c r="P118" s="32"/>
      <c r="T118" s="30"/>
      <c r="U118" s="30"/>
      <c r="V118" s="30"/>
    </row>
    <row r="119" spans="2:31">
      <c r="E119" s="31"/>
      <c r="F119" s="31"/>
      <c r="G119" s="31"/>
      <c r="H119" s="31"/>
      <c r="I119" s="31"/>
      <c r="J119" s="31"/>
      <c r="K119" s="31"/>
      <c r="L119" s="31"/>
      <c r="M119" s="31"/>
      <c r="N119" s="28"/>
      <c r="O119" s="28"/>
      <c r="P119" s="28"/>
      <c r="T119" s="30"/>
      <c r="U119" s="30"/>
      <c r="V119" s="30"/>
    </row>
    <row r="120" spans="2:31">
      <c r="E120" s="31"/>
      <c r="F120" s="31"/>
      <c r="G120" s="31"/>
      <c r="H120" s="31"/>
      <c r="I120" s="31"/>
      <c r="J120" s="31"/>
      <c r="K120" s="31"/>
      <c r="L120" s="31"/>
      <c r="M120" s="31"/>
      <c r="N120" s="28"/>
      <c r="O120" s="28"/>
      <c r="P120" s="28"/>
      <c r="T120" s="30"/>
      <c r="U120" s="30"/>
      <c r="V120" s="30"/>
    </row>
    <row r="121" spans="2:31">
      <c r="E121" s="31"/>
      <c r="F121" s="31"/>
      <c r="G121" s="31"/>
      <c r="H121" s="31"/>
      <c r="I121" s="31"/>
      <c r="J121" s="31"/>
      <c r="K121" s="31"/>
      <c r="L121" s="31"/>
      <c r="M121" s="31"/>
      <c r="N121" s="28"/>
      <c r="O121" s="28"/>
      <c r="P121" s="28"/>
      <c r="T121" s="30"/>
      <c r="U121" s="30"/>
      <c r="V121" s="30"/>
    </row>
    <row r="122" spans="2:31">
      <c r="E122" s="31"/>
      <c r="F122" s="31"/>
      <c r="G122" s="31"/>
      <c r="H122" s="31"/>
      <c r="I122" s="31"/>
      <c r="J122" s="31"/>
      <c r="K122" s="31"/>
      <c r="L122" s="31"/>
      <c r="M122" s="31"/>
      <c r="N122" s="28"/>
      <c r="O122" s="28"/>
      <c r="P122" s="28"/>
      <c r="T122" s="30"/>
      <c r="U122" s="30"/>
      <c r="V122" s="30"/>
    </row>
    <row r="123" spans="2:31">
      <c r="E123" s="31"/>
      <c r="F123" s="31"/>
      <c r="G123" s="31"/>
      <c r="H123" s="31"/>
      <c r="I123" s="31"/>
      <c r="J123" s="31"/>
      <c r="K123" s="31"/>
      <c r="L123" s="31"/>
      <c r="M123" s="31"/>
      <c r="N123" s="28"/>
      <c r="O123" s="28"/>
      <c r="P123" s="28"/>
      <c r="T123" s="30"/>
      <c r="U123" s="30"/>
      <c r="V123" s="30"/>
    </row>
    <row r="124" spans="2:31">
      <c r="E124" s="31"/>
      <c r="F124" s="31"/>
      <c r="G124" s="31"/>
      <c r="H124" s="31"/>
      <c r="I124" s="31"/>
      <c r="J124" s="31"/>
      <c r="K124" s="31"/>
      <c r="L124" s="31"/>
      <c r="M124" s="31"/>
      <c r="N124" s="28"/>
      <c r="O124" s="28"/>
      <c r="P124" s="28"/>
      <c r="T124" s="30"/>
      <c r="U124" s="30"/>
      <c r="V124" s="30"/>
    </row>
    <row r="125" spans="2:31">
      <c r="E125" s="31"/>
      <c r="F125" s="31"/>
      <c r="G125" s="31"/>
      <c r="H125" s="31"/>
      <c r="I125" s="31"/>
      <c r="J125" s="31"/>
      <c r="K125" s="31"/>
      <c r="L125" s="31"/>
      <c r="M125" s="31"/>
      <c r="T125" s="33"/>
      <c r="U125" s="33"/>
      <c r="V125" s="33"/>
    </row>
    <row r="126" spans="2:31">
      <c r="B126" s="34"/>
      <c r="C126" s="34"/>
      <c r="D126" s="34"/>
      <c r="E126" s="31"/>
      <c r="F126" s="31"/>
      <c r="G126" s="31"/>
      <c r="H126" s="31"/>
      <c r="I126" s="31"/>
      <c r="J126" s="31"/>
      <c r="K126" s="31"/>
      <c r="L126" s="31"/>
      <c r="M126" s="31"/>
      <c r="Q126" s="34"/>
      <c r="R126" s="34"/>
      <c r="S126" s="34"/>
      <c r="Z126" s="34"/>
      <c r="AA126" s="34"/>
      <c r="AB126" s="34"/>
      <c r="AC126" s="34"/>
      <c r="AD126" s="34"/>
      <c r="AE126" s="34"/>
    </row>
  </sheetData>
  <customSheetViews>
    <customSheetView guid="{6243439C-A62E-4FF1-AE72-B7737AEAB370}" scale="85" topLeftCell="A46">
      <selection activeCell="F72" sqref="F72:M100"/>
      <pageMargins left="0.75" right="0.75" top="1" bottom="1" header="0.5" footer="0.5"/>
      <pageSetup paperSize="9" orientation="portrait" r:id="rId1"/>
      <headerFooter alignWithMargins="0"/>
    </customSheetView>
    <customSheetView guid="{43C43D9B-E461-431A-950D-29089BA10E8A}" scale="85" topLeftCell="A37">
      <selection activeCell="F45" sqref="F45:F63"/>
      <pageMargins left="0.75" right="0.75" top="1" bottom="1" header="0.5" footer="0.5"/>
      <pageSetup paperSize="9" orientation="portrait" r:id="rId2"/>
      <headerFooter alignWithMargins="0"/>
    </customSheetView>
    <customSheetView guid="{ED851F92-32E5-4396-8034-7C6CD56301FA}" scale="85" topLeftCell="W40">
      <selection activeCell="AB13" sqref="AB13"/>
      <pageMargins left="0.75" right="0.75" top="1" bottom="1" header="0.5" footer="0.5"/>
      <pageSetup paperSize="9" orientation="portrait" r:id="rId3"/>
      <headerFooter alignWithMargins="0"/>
    </customSheetView>
    <customSheetView guid="{0D9F7238-F8C1-4C9E-A752-284F1D0F6C48}" scale="85" topLeftCell="A46">
      <selection activeCell="F72" sqref="F72:M100"/>
      <pageMargins left="0.75" right="0.75" top="1" bottom="1" header="0.5" footer="0.5"/>
      <pageSetup paperSize="9" orientation="portrait" r:id="rId4"/>
      <headerFooter alignWithMargins="0"/>
    </customSheetView>
    <customSheetView guid="{98BDB55E-B7CE-4EF4-AE09-B961775F6305}" scale="85" topLeftCell="A4">
      <selection activeCell="AP46" sqref="AP46"/>
      <pageMargins left="0.75" right="0.75" top="1" bottom="1" header="0.5" footer="0.5"/>
      <pageSetup paperSize="9" orientation="portrait" r:id="rId5"/>
      <headerFooter alignWithMargins="0"/>
    </customSheetView>
    <customSheetView guid="{83FEA03E-7274-477D-AB4D-E6BDE4EFE75D}" scale="85" topLeftCell="A22">
      <selection activeCell="R71" sqref="R71"/>
      <pageMargins left="0.75" right="0.75" top="1" bottom="1" header="0.5" footer="0.5"/>
      <pageSetup paperSize="9" orientation="portrait" r:id="rId6"/>
      <headerFooter alignWithMargins="0"/>
    </customSheetView>
    <customSheetView guid="{78050A83-32E7-4E8A-8D5B-422FEC3E33A9}" scale="85" topLeftCell="A46">
      <selection activeCell="F72" sqref="F72:M100"/>
      <pageMargins left="0.75" right="0.75" top="1" bottom="1" header="0.5" footer="0.5"/>
      <pageSetup paperSize="9" orientation="portrait" r:id="rId7"/>
      <headerFooter alignWithMargins="0"/>
    </customSheetView>
    <customSheetView guid="{56D57D32-AE62-4D77-AF15-973F044CB1DE}" scale="85" topLeftCell="W40">
      <selection activeCell="AB13" sqref="AB13"/>
      <pageMargins left="0.75" right="0.75" top="1" bottom="1" header="0.5" footer="0.5"/>
      <pageSetup paperSize="9" orientation="portrait" r:id="rId8"/>
      <headerFooter alignWithMargins="0"/>
    </customSheetView>
    <customSheetView guid="{71172E70-7AAE-4468-B3D7-4AACD21BC0A3}" scale="85" topLeftCell="W19">
      <selection activeCell="AP34" sqref="AP34"/>
      <pageMargins left="0.75" right="0.75" top="1" bottom="1" header="0.5" footer="0.5"/>
      <pageSetup paperSize="9" orientation="portrait" r:id="rId9"/>
      <headerFooter alignWithMargins="0"/>
    </customSheetView>
  </customSheetViews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0"/>
  <headerFooter alignWithMargins="0"/>
  <drawing r:id="rId1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BA126"/>
  <sheetViews>
    <sheetView topLeftCell="U33" zoomScale="85" zoomScaleNormal="85" workbookViewId="0">
      <selection activeCell="AF44" sqref="AF44:AH63"/>
    </sheetView>
  </sheetViews>
  <sheetFormatPr defaultColWidth="9.140625" defaultRowHeight="12.75"/>
  <cols>
    <col min="1" max="4" width="8.7109375" style="23" customWidth="1"/>
    <col min="5" max="13" width="8.7109375" style="22" customWidth="1"/>
    <col min="14" max="21" width="8.7109375" style="23" customWidth="1"/>
    <col min="22" max="22" width="9.42578125" style="23" customWidth="1"/>
    <col min="23" max="47" width="8.7109375" style="23" customWidth="1"/>
    <col min="48" max="16384" width="9.140625" style="23"/>
  </cols>
  <sheetData>
    <row r="1" spans="1:53" ht="15.75">
      <c r="A1" s="42" t="s">
        <v>20</v>
      </c>
    </row>
    <row r="2" spans="1:53" ht="15.75">
      <c r="A2" s="42"/>
    </row>
    <row r="3" spans="1:53">
      <c r="A3" s="35" t="s">
        <v>4</v>
      </c>
      <c r="B3" s="35" t="s">
        <v>1</v>
      </c>
      <c r="C3" s="35"/>
      <c r="D3" s="35"/>
      <c r="E3" s="35" t="s">
        <v>6</v>
      </c>
      <c r="F3" s="35"/>
      <c r="G3" s="35"/>
      <c r="H3" s="35"/>
      <c r="I3" s="35"/>
      <c r="J3" s="35"/>
      <c r="N3" s="22"/>
      <c r="O3" s="22"/>
      <c r="P3" s="22"/>
      <c r="Z3" s="19"/>
      <c r="AA3" s="19"/>
      <c r="AB3" s="19"/>
      <c r="AC3" s="20"/>
      <c r="AD3" s="20"/>
      <c r="AE3" s="20"/>
      <c r="AF3" s="19"/>
      <c r="AG3" s="19"/>
      <c r="AH3" s="19"/>
      <c r="AI3" s="19"/>
      <c r="AJ3" s="21" t="s">
        <v>2</v>
      </c>
      <c r="AK3" s="40">
        <f>'MCS Table'!E25*10^3</f>
        <v>11436</v>
      </c>
      <c r="AL3" s="21" t="s">
        <v>3</v>
      </c>
    </row>
    <row r="4" spans="1:53">
      <c r="A4" s="36">
        <v>0.7</v>
      </c>
      <c r="B4" s="41">
        <f>AVERAGE(B68:AS68)</f>
        <v>9.9286856756707689</v>
      </c>
      <c r="C4" s="41"/>
      <c r="D4" s="41"/>
      <c r="E4" s="25">
        <f>ABS(MIN(B68:AS68)-MAX(B68:AS68))</f>
        <v>5.3015707727399821</v>
      </c>
      <c r="F4" s="25"/>
      <c r="G4" s="25"/>
      <c r="H4" s="25"/>
      <c r="I4" s="25"/>
      <c r="J4" s="25"/>
      <c r="AJ4" s="21" t="s">
        <v>7</v>
      </c>
      <c r="AK4" s="39">
        <f>A4*AK3</f>
        <v>8005.2</v>
      </c>
      <c r="AL4" s="21" t="s">
        <v>3</v>
      </c>
      <c r="AM4" s="21"/>
    </row>
    <row r="5" spans="1:53">
      <c r="A5" s="36"/>
      <c r="B5" s="41"/>
      <c r="C5" s="41"/>
      <c r="D5" s="41"/>
      <c r="E5" s="25"/>
      <c r="F5" s="25"/>
      <c r="G5" s="25"/>
      <c r="H5" s="25"/>
      <c r="I5" s="25"/>
      <c r="J5" s="25"/>
      <c r="AJ5" s="21"/>
      <c r="AK5" s="21"/>
      <c r="AL5" s="21"/>
      <c r="AM5" s="21"/>
      <c r="AN5" s="21"/>
      <c r="AO5" s="39"/>
      <c r="AP5" s="21"/>
      <c r="AQ5" s="21"/>
    </row>
    <row r="6" spans="1:53">
      <c r="A6" s="36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53">
      <c r="A7" s="24"/>
      <c r="E7" s="25"/>
      <c r="F7" s="25"/>
      <c r="G7" s="25"/>
      <c r="H7" s="25"/>
      <c r="I7" s="25"/>
      <c r="J7" s="25"/>
      <c r="K7" s="25"/>
      <c r="L7" s="25"/>
      <c r="M7" s="25"/>
      <c r="N7" s="26"/>
      <c r="O7" s="26"/>
      <c r="P7" s="26"/>
    </row>
    <row r="8" spans="1:53">
      <c r="A8" s="24"/>
      <c r="E8" s="25"/>
      <c r="F8" s="25"/>
      <c r="G8" s="25"/>
      <c r="H8" s="25"/>
      <c r="I8" s="25"/>
      <c r="J8" s="25"/>
      <c r="K8" s="25"/>
      <c r="L8" s="25"/>
      <c r="M8" s="25"/>
      <c r="N8" s="26"/>
      <c r="O8" s="26"/>
      <c r="P8" s="26"/>
    </row>
    <row r="9" spans="1:53">
      <c r="A9" s="24"/>
      <c r="E9" s="25"/>
      <c r="F9" s="25"/>
      <c r="G9" s="25"/>
      <c r="H9" s="25"/>
      <c r="I9" s="25"/>
      <c r="J9" s="25"/>
      <c r="K9" s="25"/>
      <c r="L9" s="25"/>
      <c r="M9" s="25"/>
      <c r="N9" s="26"/>
      <c r="O9" s="26"/>
      <c r="P9" s="26"/>
      <c r="AZ9" s="19"/>
      <c r="BA9" s="19"/>
    </row>
    <row r="10" spans="1:53">
      <c r="A10" s="24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6"/>
      <c r="AZ10" s="19"/>
      <c r="BA10" s="19"/>
    </row>
    <row r="11" spans="1:53">
      <c r="A11" s="24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26"/>
      <c r="P11" s="26"/>
      <c r="AZ11" s="19"/>
      <c r="BA11" s="19"/>
    </row>
    <row r="12" spans="1:53">
      <c r="A12" s="24"/>
      <c r="E12" s="25"/>
      <c r="F12" s="25"/>
      <c r="G12" s="25"/>
      <c r="H12" s="25"/>
      <c r="I12" s="25"/>
      <c r="J12" s="25"/>
      <c r="K12" s="25"/>
      <c r="L12" s="25"/>
      <c r="M12" s="25"/>
      <c r="N12" s="26"/>
      <c r="O12" s="26"/>
      <c r="P12" s="26"/>
      <c r="AZ12" s="19"/>
      <c r="BA12" s="19"/>
    </row>
    <row r="13" spans="1:53">
      <c r="A13" s="24"/>
      <c r="E13" s="25"/>
      <c r="F13" s="25"/>
      <c r="G13" s="25"/>
      <c r="H13" s="25"/>
      <c r="I13" s="25"/>
      <c r="J13" s="25"/>
      <c r="K13" s="25"/>
      <c r="L13" s="25"/>
      <c r="M13" s="25"/>
      <c r="N13" s="26"/>
      <c r="O13" s="26"/>
      <c r="P13" s="26"/>
      <c r="AU13" s="19"/>
      <c r="AZ13" s="19"/>
      <c r="BA13" s="19"/>
    </row>
    <row r="14" spans="1:53">
      <c r="A14" s="24"/>
      <c r="E14" s="25"/>
      <c r="F14" s="25"/>
      <c r="G14" s="25"/>
      <c r="H14" s="25"/>
      <c r="I14" s="25"/>
      <c r="J14" s="25"/>
      <c r="K14" s="25"/>
      <c r="L14" s="25"/>
      <c r="M14" s="25"/>
      <c r="N14" s="26"/>
      <c r="O14" s="26"/>
      <c r="P14" s="26"/>
      <c r="AU14" s="19"/>
      <c r="AZ14" s="19"/>
      <c r="BA14" s="19"/>
    </row>
    <row r="15" spans="1:53">
      <c r="A15" s="24"/>
      <c r="E15" s="25"/>
      <c r="F15" s="25"/>
      <c r="G15" s="25"/>
      <c r="H15" s="25"/>
      <c r="I15" s="25"/>
      <c r="J15" s="25"/>
      <c r="K15" s="25"/>
      <c r="L15" s="25"/>
      <c r="M15" s="25"/>
      <c r="N15" s="26"/>
      <c r="O15" s="26"/>
      <c r="P15" s="26"/>
      <c r="AU15" s="19"/>
      <c r="AZ15" s="19"/>
      <c r="BA15" s="19"/>
    </row>
    <row r="16" spans="1:53">
      <c r="A16" s="24"/>
      <c r="E16" s="25"/>
      <c r="F16" s="25"/>
      <c r="G16" s="25"/>
      <c r="H16" s="25"/>
      <c r="I16" s="25"/>
      <c r="J16" s="25"/>
      <c r="K16" s="25"/>
      <c r="L16" s="25"/>
      <c r="M16" s="25"/>
      <c r="N16" s="26"/>
      <c r="O16" s="26"/>
      <c r="P16" s="26"/>
      <c r="AU16" s="19"/>
      <c r="AZ16" s="19"/>
      <c r="BA16" s="19"/>
    </row>
    <row r="17" spans="1:53">
      <c r="A17" s="24"/>
      <c r="E17" s="25"/>
      <c r="F17" s="25"/>
      <c r="G17" s="25"/>
      <c r="H17" s="25"/>
      <c r="I17" s="25"/>
      <c r="J17" s="25"/>
      <c r="K17" s="25"/>
      <c r="L17" s="25"/>
      <c r="M17" s="25"/>
      <c r="N17" s="26"/>
      <c r="O17" s="26"/>
      <c r="P17" s="26"/>
      <c r="AU17" s="19"/>
      <c r="AZ17" s="19"/>
      <c r="BA17" s="19"/>
    </row>
    <row r="18" spans="1:53">
      <c r="A18" s="24"/>
      <c r="E18" s="25"/>
      <c r="F18" s="25"/>
      <c r="G18" s="25"/>
      <c r="H18" s="25"/>
      <c r="I18" s="25"/>
      <c r="J18" s="25"/>
      <c r="K18" s="25"/>
      <c r="L18" s="25"/>
      <c r="M18" s="25"/>
      <c r="N18" s="26"/>
      <c r="O18" s="26"/>
      <c r="P18" s="26"/>
      <c r="AU18" s="19"/>
      <c r="AZ18" s="19"/>
      <c r="BA18" s="19"/>
    </row>
    <row r="19" spans="1:53">
      <c r="A19" s="24"/>
      <c r="E19" s="25"/>
      <c r="F19" s="25"/>
      <c r="G19" s="25"/>
      <c r="H19" s="25"/>
      <c r="I19" s="25"/>
      <c r="J19" s="25"/>
      <c r="K19" s="25"/>
      <c r="L19" s="25"/>
      <c r="M19" s="25"/>
      <c r="N19" s="26"/>
      <c r="O19" s="26"/>
      <c r="P19" s="26"/>
      <c r="AU19" s="19"/>
      <c r="AZ19" s="19"/>
      <c r="BA19" s="19"/>
    </row>
    <row r="20" spans="1:53">
      <c r="A20" s="24"/>
      <c r="E20" s="25"/>
      <c r="F20" s="25"/>
      <c r="G20" s="25"/>
      <c r="H20" s="25"/>
      <c r="I20" s="25"/>
      <c r="J20" s="25"/>
      <c r="K20" s="25"/>
      <c r="L20" s="25"/>
      <c r="M20" s="25"/>
      <c r="N20" s="26"/>
      <c r="O20" s="26"/>
      <c r="P20" s="26"/>
      <c r="AU20" s="19"/>
      <c r="AZ20" s="19"/>
      <c r="BA20" s="19"/>
    </row>
    <row r="21" spans="1:53">
      <c r="A21" s="24"/>
      <c r="E21" s="25"/>
      <c r="F21" s="25"/>
      <c r="G21" s="25"/>
      <c r="H21" s="25"/>
      <c r="I21" s="25"/>
      <c r="J21" s="25"/>
      <c r="K21" s="25"/>
      <c r="L21" s="25"/>
      <c r="M21" s="25"/>
      <c r="N21" s="26"/>
      <c r="O21" s="26"/>
      <c r="P21" s="26"/>
      <c r="AU21" s="19"/>
      <c r="AZ21" s="19"/>
      <c r="BA21" s="19"/>
    </row>
    <row r="22" spans="1:53">
      <c r="A22" s="24"/>
      <c r="E22" s="25"/>
      <c r="F22" s="25"/>
      <c r="G22" s="25"/>
      <c r="H22" s="25"/>
      <c r="I22" s="25"/>
      <c r="J22" s="25"/>
      <c r="K22" s="25"/>
      <c r="L22" s="25"/>
      <c r="M22" s="25"/>
      <c r="N22" s="26"/>
      <c r="O22" s="26"/>
      <c r="P22" s="26"/>
      <c r="AU22" s="19"/>
      <c r="AZ22" s="19"/>
      <c r="BA22" s="19"/>
    </row>
    <row r="23" spans="1:53">
      <c r="A23" s="24"/>
      <c r="E23" s="25"/>
      <c r="F23" s="25"/>
      <c r="G23" s="25"/>
      <c r="H23" s="25"/>
      <c r="I23" s="25"/>
      <c r="J23" s="25"/>
      <c r="K23" s="25"/>
      <c r="L23" s="25"/>
      <c r="M23" s="25"/>
      <c r="N23" s="26"/>
      <c r="O23" s="26"/>
      <c r="P23" s="26"/>
      <c r="AU23" s="19"/>
      <c r="AZ23" s="19"/>
      <c r="BA23" s="19"/>
    </row>
    <row r="24" spans="1:53">
      <c r="A24" s="24"/>
      <c r="E24" s="25"/>
      <c r="F24" s="25"/>
      <c r="G24" s="25"/>
      <c r="H24" s="25"/>
      <c r="I24" s="25"/>
      <c r="J24" s="25"/>
      <c r="K24" s="25"/>
      <c r="L24" s="25"/>
      <c r="M24" s="25"/>
      <c r="N24" s="26"/>
      <c r="O24" s="26"/>
      <c r="P24" s="26"/>
      <c r="AZ24" s="19"/>
      <c r="BA24" s="19"/>
    </row>
    <row r="25" spans="1:53">
      <c r="A25" s="24"/>
      <c r="E25" s="25"/>
      <c r="F25" s="25"/>
      <c r="G25" s="25"/>
      <c r="H25" s="25"/>
      <c r="I25" s="25"/>
      <c r="J25" s="25"/>
      <c r="K25" s="25"/>
      <c r="L25" s="25"/>
      <c r="M25" s="25"/>
      <c r="N25" s="26"/>
      <c r="O25" s="26"/>
      <c r="P25" s="26"/>
      <c r="AZ25" s="19"/>
      <c r="BA25" s="19"/>
    </row>
    <row r="26" spans="1:53">
      <c r="A26" s="24"/>
      <c r="E26" s="25"/>
      <c r="F26" s="25"/>
      <c r="G26" s="25"/>
      <c r="H26" s="25"/>
      <c r="I26" s="25"/>
      <c r="J26" s="25"/>
      <c r="K26" s="25"/>
      <c r="L26" s="25"/>
      <c r="M26" s="25"/>
      <c r="N26" s="26"/>
      <c r="O26" s="26"/>
      <c r="P26" s="26"/>
      <c r="AZ26" s="19"/>
      <c r="BA26" s="19"/>
    </row>
    <row r="27" spans="1:53">
      <c r="A27" s="24"/>
      <c r="E27" s="25"/>
      <c r="F27" s="25"/>
      <c r="G27" s="25"/>
      <c r="H27" s="25"/>
      <c r="I27" s="25"/>
      <c r="J27" s="25"/>
      <c r="K27" s="25"/>
      <c r="L27" s="25"/>
      <c r="M27" s="25"/>
      <c r="N27" s="26"/>
      <c r="O27" s="26"/>
      <c r="P27" s="26"/>
      <c r="AZ27" s="19"/>
      <c r="BA27" s="19"/>
    </row>
    <row r="28" spans="1:53">
      <c r="A28" s="24"/>
      <c r="E28" s="25"/>
      <c r="F28" s="25"/>
      <c r="G28" s="25"/>
      <c r="H28" s="25"/>
      <c r="I28" s="25"/>
      <c r="J28" s="25"/>
      <c r="K28" s="25"/>
      <c r="L28" s="25"/>
      <c r="M28" s="25"/>
      <c r="N28" s="26"/>
      <c r="O28" s="26"/>
      <c r="P28" s="26"/>
      <c r="AZ28" s="19"/>
      <c r="BA28" s="19"/>
    </row>
    <row r="29" spans="1:53">
      <c r="A29" s="24"/>
      <c r="E29" s="25"/>
      <c r="F29" s="25"/>
      <c r="G29" s="25"/>
      <c r="H29" s="25"/>
      <c r="I29" s="25"/>
      <c r="J29" s="25"/>
      <c r="K29" s="25"/>
      <c r="L29" s="25"/>
      <c r="M29" s="25"/>
      <c r="N29" s="26"/>
      <c r="O29" s="26"/>
      <c r="P29" s="26"/>
      <c r="AZ29" s="19"/>
      <c r="BA29" s="19"/>
    </row>
    <row r="30" spans="1:53">
      <c r="A30" s="24"/>
      <c r="E30" s="25"/>
      <c r="F30" s="25"/>
      <c r="G30" s="25"/>
      <c r="H30" s="25"/>
      <c r="I30" s="25"/>
      <c r="J30" s="25"/>
      <c r="K30" s="25"/>
      <c r="L30" s="25"/>
      <c r="M30" s="25"/>
      <c r="N30" s="26"/>
      <c r="O30" s="26"/>
      <c r="P30" s="26"/>
    </row>
    <row r="31" spans="1:53">
      <c r="A31" s="24"/>
      <c r="E31" s="25"/>
      <c r="F31" s="25"/>
      <c r="G31" s="25"/>
      <c r="H31" s="25"/>
      <c r="I31" s="25"/>
      <c r="J31" s="25"/>
      <c r="K31" s="25"/>
      <c r="L31" s="25"/>
      <c r="M31" s="25"/>
      <c r="N31" s="26"/>
      <c r="O31" s="26"/>
      <c r="P31" s="26"/>
    </row>
    <row r="32" spans="1:53">
      <c r="A32" s="24"/>
      <c r="E32" s="25"/>
      <c r="F32" s="25"/>
      <c r="G32" s="25"/>
      <c r="H32" s="25"/>
      <c r="I32" s="25"/>
      <c r="J32" s="25"/>
      <c r="K32" s="25"/>
      <c r="L32" s="25"/>
      <c r="M32" s="25"/>
      <c r="N32" s="26"/>
      <c r="O32" s="26"/>
      <c r="P32" s="26"/>
    </row>
    <row r="33" spans="1:52">
      <c r="A33" s="24"/>
      <c r="E33" s="25"/>
      <c r="F33" s="25"/>
      <c r="G33" s="25"/>
      <c r="H33" s="25"/>
      <c r="I33" s="25"/>
      <c r="J33" s="25"/>
      <c r="K33" s="25"/>
      <c r="L33" s="25"/>
      <c r="M33" s="25"/>
      <c r="N33" s="26"/>
      <c r="O33" s="26"/>
      <c r="P33" s="26"/>
    </row>
    <row r="34" spans="1:52">
      <c r="A34" s="24"/>
      <c r="E34" s="25"/>
      <c r="F34" s="25"/>
      <c r="G34" s="25"/>
      <c r="H34" s="25"/>
      <c r="I34" s="25"/>
      <c r="J34" s="25"/>
      <c r="K34" s="25"/>
      <c r="L34" s="25"/>
      <c r="M34" s="25"/>
      <c r="N34" s="26"/>
      <c r="O34" s="26"/>
      <c r="P34" s="26"/>
    </row>
    <row r="35" spans="1:52">
      <c r="A35" s="24"/>
      <c r="E35" s="25"/>
      <c r="F35" s="25"/>
      <c r="G35" s="25"/>
      <c r="H35" s="25"/>
      <c r="I35" s="25"/>
      <c r="J35" s="25"/>
      <c r="K35" s="25"/>
      <c r="L35" s="25"/>
      <c r="M35" s="25"/>
      <c r="N35" s="26"/>
      <c r="O35" s="26"/>
      <c r="P35" s="26"/>
    </row>
    <row r="36" spans="1:52" s="17" customFormat="1" ht="62.25">
      <c r="A36" s="15" t="s">
        <v>19</v>
      </c>
      <c r="B36" s="144" t="s">
        <v>9</v>
      </c>
      <c r="C36" s="145"/>
      <c r="D36" s="146"/>
      <c r="E36" s="144" t="s">
        <v>30</v>
      </c>
      <c r="F36" s="145"/>
      <c r="G36" s="146"/>
      <c r="H36" s="144" t="s">
        <v>12</v>
      </c>
      <c r="I36" s="145"/>
      <c r="J36" s="146"/>
      <c r="K36" s="144" t="s">
        <v>8</v>
      </c>
      <c r="L36" s="145"/>
      <c r="M36" s="146"/>
      <c r="N36" s="144" t="s">
        <v>11</v>
      </c>
      <c r="O36" s="145"/>
      <c r="P36" s="146"/>
      <c r="Q36" s="144" t="s">
        <v>5</v>
      </c>
      <c r="R36" s="145"/>
      <c r="S36" s="146"/>
      <c r="T36" s="144" t="s">
        <v>13</v>
      </c>
      <c r="U36" s="145"/>
      <c r="V36" s="146"/>
      <c r="W36" s="144" t="s">
        <v>15</v>
      </c>
      <c r="X36" s="145"/>
      <c r="Y36" s="146"/>
      <c r="Z36" s="144" t="s">
        <v>14</v>
      </c>
      <c r="AA36" s="145"/>
      <c r="AB36" s="146"/>
      <c r="AC36" s="144" t="s">
        <v>0</v>
      </c>
      <c r="AD36" s="145"/>
      <c r="AE36" s="146"/>
      <c r="AF36" s="144" t="s">
        <v>31</v>
      </c>
      <c r="AG36" s="145"/>
      <c r="AH36" s="146"/>
      <c r="AI36" s="144" t="s">
        <v>21</v>
      </c>
      <c r="AJ36" s="145"/>
      <c r="AK36" s="146"/>
      <c r="AL36" s="144"/>
      <c r="AM36" s="145"/>
      <c r="AN36" s="146"/>
      <c r="AO36" s="144"/>
      <c r="AP36" s="145"/>
      <c r="AQ36" s="146"/>
      <c r="AR36" s="144"/>
      <c r="AS36" s="145"/>
      <c r="AT36" s="146"/>
    </row>
    <row r="37" spans="1:52" s="17" customFormat="1" ht="57.75" customHeight="1">
      <c r="A37" s="15"/>
      <c r="B37" s="16" t="s">
        <v>28</v>
      </c>
      <c r="C37" s="18" t="s">
        <v>29</v>
      </c>
      <c r="D37" s="18" t="s">
        <v>181</v>
      </c>
      <c r="E37" s="16" t="s">
        <v>28</v>
      </c>
      <c r="F37" s="18" t="s">
        <v>29</v>
      </c>
      <c r="G37" s="18" t="s">
        <v>181</v>
      </c>
      <c r="H37" s="16" t="s">
        <v>28</v>
      </c>
      <c r="I37" s="18" t="s">
        <v>29</v>
      </c>
      <c r="J37" s="18" t="s">
        <v>181</v>
      </c>
      <c r="K37" s="16" t="s">
        <v>28</v>
      </c>
      <c r="L37" s="18" t="s">
        <v>29</v>
      </c>
      <c r="M37" s="18" t="s">
        <v>181</v>
      </c>
      <c r="N37" s="16" t="s">
        <v>28</v>
      </c>
      <c r="O37" s="18" t="s">
        <v>29</v>
      </c>
      <c r="P37" s="18" t="s">
        <v>181</v>
      </c>
      <c r="Q37" s="16" t="s">
        <v>28</v>
      </c>
      <c r="R37" s="18" t="s">
        <v>29</v>
      </c>
      <c r="S37" s="18" t="s">
        <v>181</v>
      </c>
      <c r="T37" s="16" t="s">
        <v>28</v>
      </c>
      <c r="U37" s="18" t="s">
        <v>29</v>
      </c>
      <c r="V37" s="18" t="s">
        <v>181</v>
      </c>
      <c r="W37" s="16" t="s">
        <v>28</v>
      </c>
      <c r="X37" s="18" t="s">
        <v>29</v>
      </c>
      <c r="Y37" s="18" t="s">
        <v>181</v>
      </c>
      <c r="Z37" s="16" t="s">
        <v>28</v>
      </c>
      <c r="AA37" s="18" t="s">
        <v>29</v>
      </c>
      <c r="AB37" s="18" t="s">
        <v>181</v>
      </c>
      <c r="AC37" s="16" t="s">
        <v>28</v>
      </c>
      <c r="AD37" s="18" t="s">
        <v>29</v>
      </c>
      <c r="AE37" s="18" t="s">
        <v>181</v>
      </c>
      <c r="AF37" s="16" t="s">
        <v>28</v>
      </c>
      <c r="AG37" s="18" t="s">
        <v>29</v>
      </c>
      <c r="AH37" s="18" t="s">
        <v>181</v>
      </c>
      <c r="AI37" s="16" t="s">
        <v>28</v>
      </c>
      <c r="AJ37" s="18" t="s">
        <v>29</v>
      </c>
      <c r="AK37" s="18" t="s">
        <v>181</v>
      </c>
      <c r="AL37" s="16" t="s">
        <v>28</v>
      </c>
      <c r="AM37" s="18" t="s">
        <v>29</v>
      </c>
      <c r="AN37" s="18" t="s">
        <v>181</v>
      </c>
      <c r="AO37" s="16" t="s">
        <v>28</v>
      </c>
      <c r="AP37" s="18" t="s">
        <v>29</v>
      </c>
      <c r="AQ37" s="18" t="s">
        <v>181</v>
      </c>
      <c r="AR37" s="16" t="s">
        <v>28</v>
      </c>
      <c r="AS37" s="18" t="s">
        <v>29</v>
      </c>
      <c r="AT37" s="18" t="s">
        <v>182</v>
      </c>
    </row>
    <row r="38" spans="1:52">
      <c r="A38" s="19">
        <v>-5</v>
      </c>
      <c r="B38" s="56"/>
      <c r="C38" s="56"/>
      <c r="D38" s="56"/>
      <c r="E38" s="56"/>
      <c r="F38" s="56"/>
      <c r="G38" s="56"/>
      <c r="H38" s="56"/>
      <c r="I38" s="56"/>
      <c r="J38" s="56"/>
      <c r="K38" s="56">
        <v>13.796984924622423</v>
      </c>
      <c r="L38" s="56">
        <v>0</v>
      </c>
      <c r="M38" s="56">
        <v>0</v>
      </c>
      <c r="N38" s="56"/>
      <c r="O38" s="56"/>
      <c r="P38" s="56"/>
      <c r="Q38" s="12"/>
      <c r="R38" s="12"/>
      <c r="S38" s="12"/>
      <c r="T38" s="56"/>
      <c r="U38" s="56"/>
      <c r="V38" s="56"/>
      <c r="W38" s="57"/>
      <c r="X38" s="57"/>
      <c r="Y38" s="57"/>
      <c r="Z38" s="57"/>
      <c r="AA38" s="57"/>
      <c r="AB38" s="57"/>
      <c r="AC38" s="57"/>
      <c r="AD38" s="57"/>
      <c r="AE38" s="57"/>
      <c r="AF38" s="56"/>
      <c r="AG38" s="56"/>
      <c r="AH38" s="56"/>
      <c r="AI38" s="12"/>
      <c r="AJ38" s="57"/>
      <c r="AK38" s="57"/>
      <c r="AL38" s="57"/>
      <c r="AM38" s="57"/>
      <c r="AN38" s="57"/>
      <c r="AO38" s="56"/>
      <c r="AP38" s="56"/>
      <c r="AQ38" s="56"/>
      <c r="AR38" s="57"/>
      <c r="AS38" s="57"/>
      <c r="AT38" s="57"/>
      <c r="AW38" s="19"/>
      <c r="AX38" s="19"/>
      <c r="AY38" s="19"/>
      <c r="AZ38" s="39"/>
    </row>
    <row r="39" spans="1:52">
      <c r="A39" s="19">
        <f>A38+1</f>
        <v>-4</v>
      </c>
      <c r="B39" s="123">
        <v>5.8999999999999995</v>
      </c>
      <c r="C39" s="123">
        <v>0</v>
      </c>
      <c r="D39" s="123">
        <v>0</v>
      </c>
      <c r="E39" s="56"/>
      <c r="F39" s="56"/>
      <c r="G39" s="56"/>
      <c r="H39" s="56"/>
      <c r="I39" s="56"/>
      <c r="J39" s="56"/>
      <c r="K39" s="56">
        <v>27.593969849244846</v>
      </c>
      <c r="L39" s="56">
        <v>0</v>
      </c>
      <c r="M39" s="56">
        <v>0</v>
      </c>
      <c r="N39" s="56"/>
      <c r="O39" s="56"/>
      <c r="P39" s="56"/>
      <c r="Q39" s="12"/>
      <c r="R39" s="12"/>
      <c r="S39" s="12"/>
      <c r="T39" s="56"/>
      <c r="U39" s="56"/>
      <c r="V39" s="56"/>
      <c r="W39" s="57"/>
      <c r="X39" s="57"/>
      <c r="Y39" s="57"/>
      <c r="Z39" s="57"/>
      <c r="AA39" s="57"/>
      <c r="AB39" s="57"/>
      <c r="AC39" s="57"/>
      <c r="AD39" s="57"/>
      <c r="AE39" s="57"/>
      <c r="AF39" s="56"/>
      <c r="AG39" s="56"/>
      <c r="AH39" s="56"/>
      <c r="AI39" s="12"/>
      <c r="AJ39" s="57"/>
      <c r="AK39" s="57"/>
      <c r="AL39" s="57"/>
      <c r="AM39" s="57"/>
      <c r="AN39" s="57"/>
      <c r="AO39" s="56"/>
      <c r="AP39" s="57"/>
      <c r="AQ39" s="57"/>
      <c r="AR39" s="57"/>
      <c r="AS39" s="57"/>
      <c r="AT39" s="57"/>
      <c r="AW39" s="19"/>
      <c r="AX39" s="19"/>
      <c r="AY39" s="19"/>
      <c r="AZ39" s="39"/>
    </row>
    <row r="40" spans="1:52">
      <c r="A40" s="19">
        <f t="shared" ref="A40:A67" si="0">A39+1</f>
        <v>-3</v>
      </c>
      <c r="B40" s="123">
        <v>74.599999999999994</v>
      </c>
      <c r="C40" s="123">
        <v>2.6</v>
      </c>
      <c r="D40" s="123">
        <v>0</v>
      </c>
      <c r="E40" s="56"/>
      <c r="F40" s="56"/>
      <c r="G40" s="56"/>
      <c r="H40" s="56"/>
      <c r="I40" s="56"/>
      <c r="J40" s="56"/>
      <c r="K40" s="56">
        <v>414.63316582912489</v>
      </c>
      <c r="L40" s="56">
        <v>14.06231155778824</v>
      </c>
      <c r="M40" s="56">
        <v>0</v>
      </c>
      <c r="N40" s="56"/>
      <c r="O40" s="56"/>
      <c r="P40" s="56"/>
      <c r="Q40" s="12"/>
      <c r="R40" s="12"/>
      <c r="S40" s="12"/>
      <c r="T40" s="56"/>
      <c r="U40" s="56"/>
      <c r="V40" s="56"/>
      <c r="W40" s="57"/>
      <c r="X40" s="57"/>
      <c r="Y40" s="57"/>
      <c r="Z40" s="57"/>
      <c r="AA40" s="57"/>
      <c r="AB40" s="57"/>
      <c r="AC40" s="57"/>
      <c r="AD40" s="57"/>
      <c r="AE40" s="57"/>
      <c r="AF40" s="56"/>
      <c r="AG40" s="56"/>
      <c r="AH40" s="56"/>
      <c r="AI40" s="12"/>
      <c r="AJ40" s="57"/>
      <c r="AK40" s="57"/>
      <c r="AL40" s="57"/>
      <c r="AM40" s="57"/>
      <c r="AN40" s="57"/>
      <c r="AO40" s="56"/>
      <c r="AP40" s="57"/>
      <c r="AQ40" s="57"/>
      <c r="AR40" s="57"/>
      <c r="AS40" s="57"/>
      <c r="AT40" s="57"/>
      <c r="AW40" s="19"/>
      <c r="AX40" s="19"/>
      <c r="AY40" s="19"/>
      <c r="AZ40" s="39"/>
    </row>
    <row r="41" spans="1:52">
      <c r="A41" s="19">
        <f t="shared" si="0"/>
        <v>-2</v>
      </c>
      <c r="B41" s="123">
        <v>296</v>
      </c>
      <c r="C41" s="123">
        <v>17.8</v>
      </c>
      <c r="D41" s="123">
        <v>0</v>
      </c>
      <c r="E41" s="56"/>
      <c r="F41" s="56"/>
      <c r="G41" s="56"/>
      <c r="H41" s="56"/>
      <c r="I41" s="56"/>
      <c r="J41" s="56"/>
      <c r="K41" s="56">
        <v>801.672361809005</v>
      </c>
      <c r="L41" s="56">
        <v>28.12462311557648</v>
      </c>
      <c r="M41" s="56">
        <v>0</v>
      </c>
      <c r="N41" s="56"/>
      <c r="O41" s="56"/>
      <c r="P41" s="56"/>
      <c r="Q41" s="12"/>
      <c r="R41" s="12"/>
      <c r="S41" s="12"/>
      <c r="T41" s="56"/>
      <c r="U41" s="56"/>
      <c r="V41" s="56"/>
      <c r="W41" s="57"/>
      <c r="X41" s="57"/>
      <c r="Y41" s="57"/>
      <c r="Z41" s="57"/>
      <c r="AA41" s="57"/>
      <c r="AB41" s="57"/>
      <c r="AC41" s="57"/>
      <c r="AD41" s="57"/>
      <c r="AE41" s="57"/>
      <c r="AF41" s="56"/>
      <c r="AG41" s="56"/>
      <c r="AH41" s="56"/>
      <c r="AI41" s="12">
        <v>682.43399762864101</v>
      </c>
      <c r="AJ41" s="57"/>
      <c r="AK41" s="57">
        <v>0</v>
      </c>
      <c r="AL41" s="57"/>
      <c r="AM41" s="57"/>
      <c r="AN41" s="57"/>
      <c r="AO41" s="56"/>
      <c r="AP41" s="57"/>
      <c r="AQ41" s="57"/>
      <c r="AR41" s="57"/>
      <c r="AS41" s="57"/>
      <c r="AT41" s="57"/>
      <c r="AW41" s="19"/>
      <c r="AX41" s="19"/>
      <c r="AY41" s="19"/>
      <c r="AZ41" s="39"/>
    </row>
    <row r="42" spans="1:52">
      <c r="A42" s="19">
        <f t="shared" si="0"/>
        <v>-1</v>
      </c>
      <c r="B42" s="123">
        <v>820</v>
      </c>
      <c r="C42" s="123">
        <v>76.7</v>
      </c>
      <c r="D42" s="123">
        <v>0</v>
      </c>
      <c r="E42" s="56"/>
      <c r="F42" s="56"/>
      <c r="G42" s="56"/>
      <c r="H42" s="56"/>
      <c r="I42" s="56"/>
      <c r="J42" s="56"/>
      <c r="K42" s="56">
        <v>1634.8160804019283</v>
      </c>
      <c r="L42" s="56">
        <v>439.36884422108352</v>
      </c>
      <c r="M42" s="56">
        <v>24.138693467335475</v>
      </c>
      <c r="N42" s="56"/>
      <c r="O42" s="56"/>
      <c r="P42" s="56"/>
      <c r="Q42" s="12"/>
      <c r="R42" s="12"/>
      <c r="S42" s="12"/>
      <c r="T42" s="56"/>
      <c r="U42" s="56"/>
      <c r="V42" s="56"/>
      <c r="W42" s="57"/>
      <c r="X42" s="57"/>
      <c r="Y42" s="57"/>
      <c r="Z42" s="57"/>
      <c r="AA42" s="57"/>
      <c r="AB42" s="57"/>
      <c r="AC42" s="57"/>
      <c r="AD42" s="57"/>
      <c r="AE42" s="57"/>
      <c r="AF42" s="56"/>
      <c r="AG42" s="56"/>
      <c r="AH42" s="56"/>
      <c r="AI42" s="12">
        <v>1532.8817939279099</v>
      </c>
      <c r="AJ42" s="57"/>
      <c r="AK42" s="57">
        <v>0</v>
      </c>
      <c r="AL42" s="57"/>
      <c r="AM42" s="57"/>
      <c r="AN42" s="57"/>
      <c r="AO42" s="56"/>
      <c r="AP42" s="57"/>
      <c r="AQ42" s="57"/>
      <c r="AR42" s="57"/>
      <c r="AS42" s="57"/>
      <c r="AT42" s="57"/>
      <c r="AW42" s="19"/>
      <c r="AX42" s="19"/>
      <c r="AY42" s="19"/>
      <c r="AZ42" s="39"/>
    </row>
    <row r="43" spans="1:52">
      <c r="A43" s="19">
        <f t="shared" si="0"/>
        <v>0</v>
      </c>
      <c r="B43" s="123">
        <v>1680</v>
      </c>
      <c r="C43" s="123">
        <v>389</v>
      </c>
      <c r="D43" s="123">
        <v>10.1</v>
      </c>
      <c r="E43" s="56"/>
      <c r="F43" s="56"/>
      <c r="G43" s="56"/>
      <c r="H43" s="56"/>
      <c r="I43" s="56"/>
      <c r="J43" s="56"/>
      <c r="K43" s="56">
        <v>2467.9597989948511</v>
      </c>
      <c r="L43" s="56">
        <v>850.61306532659057</v>
      </c>
      <c r="M43" s="56">
        <v>48.27738693467095</v>
      </c>
      <c r="N43" s="56"/>
      <c r="O43" s="56"/>
      <c r="P43" s="56"/>
      <c r="Q43" s="12"/>
      <c r="R43" s="12"/>
      <c r="S43" s="12"/>
      <c r="T43" s="56"/>
      <c r="U43" s="56"/>
      <c r="V43" s="56"/>
      <c r="W43" s="57"/>
      <c r="X43" s="57"/>
      <c r="Y43" s="57"/>
      <c r="Z43" s="57"/>
      <c r="AA43" s="57"/>
      <c r="AB43" s="57"/>
      <c r="AC43" s="57"/>
      <c r="AD43" s="57"/>
      <c r="AE43" s="57"/>
      <c r="AF43" s="56"/>
      <c r="AG43" s="56"/>
      <c r="AH43" s="56"/>
      <c r="AI43" s="12">
        <v>2308.8320651029999</v>
      </c>
      <c r="AJ43" s="57"/>
      <c r="AK43" s="57">
        <v>9.8301665100857107</v>
      </c>
      <c r="AL43" s="57"/>
      <c r="AM43" s="57"/>
      <c r="AN43" s="57"/>
      <c r="AO43" s="56"/>
      <c r="AP43" s="57"/>
      <c r="AQ43" s="57"/>
      <c r="AR43" s="57"/>
      <c r="AS43" s="57"/>
      <c r="AT43" s="57"/>
      <c r="AW43" s="19"/>
      <c r="AX43" s="19"/>
      <c r="AY43" s="19"/>
      <c r="AZ43" s="39"/>
    </row>
    <row r="44" spans="1:52">
      <c r="A44" s="19">
        <f t="shared" si="0"/>
        <v>1</v>
      </c>
      <c r="B44" s="123">
        <v>2500</v>
      </c>
      <c r="C44" s="123">
        <v>1020</v>
      </c>
      <c r="D44" s="123">
        <v>95.699999999999989</v>
      </c>
      <c r="E44" s="56"/>
      <c r="F44" s="56"/>
      <c r="G44" s="56"/>
      <c r="H44" s="127">
        <v>2587.5597229775799</v>
      </c>
      <c r="I44" s="127">
        <v>1287.5597229775799</v>
      </c>
      <c r="J44" s="127">
        <v>78.7959035497922</v>
      </c>
      <c r="K44" s="56">
        <v>3211.3688442209445</v>
      </c>
      <c r="L44" s="56">
        <v>1749.346733668254</v>
      </c>
      <c r="M44" s="56">
        <v>514.22713567836627</v>
      </c>
      <c r="N44" s="56"/>
      <c r="O44" s="56"/>
      <c r="P44" s="56"/>
      <c r="Q44" s="12"/>
      <c r="R44" s="12"/>
      <c r="S44" s="12"/>
      <c r="T44" s="56"/>
      <c r="U44" s="56"/>
      <c r="V44" s="56"/>
      <c r="W44" s="57"/>
      <c r="X44" s="57"/>
      <c r="Y44" s="57"/>
      <c r="Z44" s="57"/>
      <c r="AA44" s="57"/>
      <c r="AB44" s="57"/>
      <c r="AC44" s="57"/>
      <c r="AD44" s="57"/>
      <c r="AE44" s="57"/>
      <c r="AF44" s="12">
        <v>2172.2199999999998</v>
      </c>
      <c r="AG44" s="12">
        <v>746.43</v>
      </c>
      <c r="AH44" s="12">
        <v>288.94</v>
      </c>
      <c r="AI44" s="12">
        <v>2963.4349769823698</v>
      </c>
      <c r="AJ44" s="57"/>
      <c r="AK44" s="57">
        <v>409.23574987653399</v>
      </c>
      <c r="AL44" s="57"/>
      <c r="AM44" s="57"/>
      <c r="AN44" s="57"/>
      <c r="AO44" s="56"/>
      <c r="AP44" s="57"/>
      <c r="AQ44" s="57"/>
      <c r="AR44" s="57"/>
      <c r="AS44" s="57"/>
      <c r="AT44" s="57"/>
      <c r="AW44" s="19"/>
      <c r="AX44" s="19"/>
      <c r="AY44" s="19"/>
      <c r="AZ44" s="39"/>
    </row>
    <row r="45" spans="1:52">
      <c r="A45" s="19">
        <f t="shared" si="0"/>
        <v>2</v>
      </c>
      <c r="B45" s="123">
        <v>3270</v>
      </c>
      <c r="C45" s="123">
        <v>1950</v>
      </c>
      <c r="D45" s="123">
        <v>479</v>
      </c>
      <c r="E45" s="56"/>
      <c r="F45" s="56"/>
      <c r="G45" s="56"/>
      <c r="H45" s="127">
        <v>3533.1066430390701</v>
      </c>
      <c r="I45" s="127">
        <v>2233.1066430390701</v>
      </c>
      <c r="J45" s="127">
        <v>226.22049728811299</v>
      </c>
      <c r="K45" s="56">
        <v>3954.777889447038</v>
      </c>
      <c r="L45" s="56">
        <v>2648.0804020099176</v>
      </c>
      <c r="M45" s="56">
        <v>980.17688442206145</v>
      </c>
      <c r="N45" s="56"/>
      <c r="O45" s="56"/>
      <c r="P45" s="56"/>
      <c r="Q45" s="12"/>
      <c r="R45" s="12"/>
      <c r="S45" s="12"/>
      <c r="T45" s="123"/>
      <c r="U45" s="123"/>
      <c r="V45" s="123"/>
      <c r="W45" s="57"/>
      <c r="X45" s="57"/>
      <c r="Y45" s="57"/>
      <c r="Z45" s="57"/>
      <c r="AA45" s="57"/>
      <c r="AB45" s="57"/>
      <c r="AC45" s="57"/>
      <c r="AD45" s="57"/>
      <c r="AE45" s="57"/>
      <c r="AF45" s="12">
        <v>3197.18</v>
      </c>
      <c r="AG45" s="12">
        <v>1749.95</v>
      </c>
      <c r="AH45" s="12">
        <v>939.7</v>
      </c>
      <c r="AI45" s="12">
        <v>3540.8026192545299</v>
      </c>
      <c r="AJ45" s="57"/>
      <c r="AK45" s="57">
        <v>1054.8050737967101</v>
      </c>
      <c r="AL45" s="57"/>
      <c r="AM45" s="57"/>
      <c r="AN45" s="57"/>
      <c r="AO45" s="56"/>
      <c r="AP45" s="57"/>
      <c r="AQ45" s="57"/>
      <c r="AR45" s="57"/>
      <c r="AS45" s="57"/>
      <c r="AT45" s="57"/>
      <c r="AW45" s="19"/>
      <c r="AX45" s="19"/>
      <c r="AY45" s="19"/>
      <c r="AZ45" s="39"/>
    </row>
    <row r="46" spans="1:52">
      <c r="A46" s="19">
        <f t="shared" si="0"/>
        <v>3</v>
      </c>
      <c r="B46" s="123">
        <v>3870</v>
      </c>
      <c r="C46" s="123">
        <v>2870</v>
      </c>
      <c r="D46" s="123">
        <v>1200</v>
      </c>
      <c r="E46" s="56"/>
      <c r="F46" s="56"/>
      <c r="G46" s="56"/>
      <c r="H46" s="127">
        <v>4305.8168197631103</v>
      </c>
      <c r="I46" s="127">
        <v>3005.8168197631098</v>
      </c>
      <c r="J46" s="127">
        <v>673.57788518370796</v>
      </c>
      <c r="K46" s="56">
        <v>4484.4603015073126</v>
      </c>
      <c r="L46" s="56">
        <v>3413.7165829144019</v>
      </c>
      <c r="M46" s="56">
        <v>1898.7859296481461</v>
      </c>
      <c r="N46" s="56"/>
      <c r="O46" s="56"/>
      <c r="P46" s="56"/>
      <c r="Q46" s="12"/>
      <c r="R46" s="12"/>
      <c r="S46" s="12"/>
      <c r="T46" s="123"/>
      <c r="U46" s="123"/>
      <c r="V46" s="123"/>
      <c r="W46" s="57"/>
      <c r="X46" s="57"/>
      <c r="Y46" s="57"/>
      <c r="Z46" s="57"/>
      <c r="AA46" s="57"/>
      <c r="AB46" s="57"/>
      <c r="AC46" s="57"/>
      <c r="AD46" s="57"/>
      <c r="AE46" s="57"/>
      <c r="AF46" s="12">
        <v>3860.35</v>
      </c>
      <c r="AG46" s="12">
        <v>2807.26</v>
      </c>
      <c r="AH46" s="12">
        <v>1938.57</v>
      </c>
      <c r="AI46" s="12">
        <v>4109.4365778155698</v>
      </c>
      <c r="AJ46" s="57"/>
      <c r="AK46" s="57">
        <v>1825.78729929474</v>
      </c>
      <c r="AL46" s="57"/>
      <c r="AM46" s="57"/>
      <c r="AN46" s="57"/>
      <c r="AO46" s="56"/>
      <c r="AP46" s="57"/>
      <c r="AQ46" s="57"/>
      <c r="AR46" s="57"/>
      <c r="AS46" s="57"/>
      <c r="AT46" s="57"/>
      <c r="AW46" s="19"/>
      <c r="AX46" s="19"/>
      <c r="AY46" s="19"/>
      <c r="AZ46" s="39"/>
    </row>
    <row r="47" spans="1:52">
      <c r="A47" s="19">
        <f t="shared" si="0"/>
        <v>4</v>
      </c>
      <c r="B47" s="123">
        <v>4410</v>
      </c>
      <c r="C47" s="123">
        <v>3580</v>
      </c>
      <c r="D47" s="123">
        <v>2160</v>
      </c>
      <c r="E47" s="56"/>
      <c r="F47" s="56"/>
      <c r="G47" s="56"/>
      <c r="H47" s="127">
        <v>4905.6804468096398</v>
      </c>
      <c r="I47" s="127">
        <v>4005.6804468096402</v>
      </c>
      <c r="J47" s="127">
        <v>1453.9075881246599</v>
      </c>
      <c r="K47" s="56">
        <v>5014.1427135675876</v>
      </c>
      <c r="L47" s="56">
        <v>4179.3527638188862</v>
      </c>
      <c r="M47" s="56">
        <v>2817.3949748742307</v>
      </c>
      <c r="N47" s="56"/>
      <c r="O47" s="56"/>
      <c r="P47" s="56"/>
      <c r="Q47" s="12"/>
      <c r="R47" s="12"/>
      <c r="S47" s="12"/>
      <c r="T47" s="123"/>
      <c r="U47" s="123"/>
      <c r="V47" s="123"/>
      <c r="W47" s="57"/>
      <c r="X47" s="57"/>
      <c r="Y47" s="57"/>
      <c r="Z47" s="57"/>
      <c r="AA47" s="57"/>
      <c r="AB47" s="57"/>
      <c r="AC47" s="57"/>
      <c r="AD47" s="57"/>
      <c r="AE47" s="57"/>
      <c r="AF47" s="12">
        <v>4449.25</v>
      </c>
      <c r="AG47" s="12">
        <v>3677.66</v>
      </c>
      <c r="AH47" s="12">
        <v>3001.52</v>
      </c>
      <c r="AI47" s="12">
        <v>4723.8025169610401</v>
      </c>
      <c r="AJ47" s="57"/>
      <c r="AK47" s="57">
        <v>2609.00229592812</v>
      </c>
      <c r="AL47" s="57"/>
      <c r="AM47" s="57"/>
      <c r="AN47" s="57"/>
      <c r="AO47" s="56"/>
      <c r="AP47" s="57"/>
      <c r="AQ47" s="57"/>
      <c r="AR47" s="57"/>
      <c r="AS47" s="57"/>
      <c r="AT47" s="57"/>
      <c r="AW47" s="19"/>
      <c r="AX47" s="19"/>
      <c r="AY47" s="19"/>
      <c r="AZ47" s="39"/>
    </row>
    <row r="48" spans="1:52">
      <c r="A48" s="19">
        <f t="shared" si="0"/>
        <v>5</v>
      </c>
      <c r="B48" s="123">
        <v>4980</v>
      </c>
      <c r="C48" s="123">
        <v>4180</v>
      </c>
      <c r="D48" s="123">
        <v>3050</v>
      </c>
      <c r="E48" s="56"/>
      <c r="F48" s="56"/>
      <c r="G48" s="56"/>
      <c r="H48" s="127">
        <v>5386.0832393973496</v>
      </c>
      <c r="I48" s="127">
        <v>4386.0832393973496</v>
      </c>
      <c r="J48" s="127">
        <v>2516.3853069127199</v>
      </c>
      <c r="K48" s="56">
        <v>5768.484422110263</v>
      </c>
      <c r="L48" s="56">
        <v>4696.1246231153418</v>
      </c>
      <c r="M48" s="56">
        <v>3570.4824120601229</v>
      </c>
      <c r="N48" s="56"/>
      <c r="O48" s="56"/>
      <c r="P48" s="56"/>
      <c r="Q48" s="12"/>
      <c r="R48" s="12"/>
      <c r="S48" s="12"/>
      <c r="T48" s="123"/>
      <c r="U48" s="123"/>
      <c r="V48" s="123"/>
      <c r="W48" s="57"/>
      <c r="X48" s="57"/>
      <c r="Y48" s="57"/>
      <c r="Z48" s="57"/>
      <c r="AA48" s="57"/>
      <c r="AB48" s="57"/>
      <c r="AC48" s="57"/>
      <c r="AD48" s="57"/>
      <c r="AE48" s="57"/>
      <c r="AF48" s="12">
        <v>4961.1400000000003</v>
      </c>
      <c r="AG48" s="12">
        <v>4284.84</v>
      </c>
      <c r="AH48" s="12">
        <v>3806.84</v>
      </c>
      <c r="AI48" s="12">
        <v>5407.9928651932696</v>
      </c>
      <c r="AJ48" s="57"/>
      <c r="AK48" s="57">
        <v>3343.2192826374899</v>
      </c>
      <c r="AL48" s="57"/>
      <c r="AM48" s="57"/>
      <c r="AN48" s="57"/>
      <c r="AO48" s="56"/>
      <c r="AP48" s="57"/>
      <c r="AQ48" s="57"/>
      <c r="AR48" s="57"/>
      <c r="AS48" s="57"/>
      <c r="AT48" s="57"/>
      <c r="AW48" s="19"/>
      <c r="AX48" s="19"/>
      <c r="AY48" s="19"/>
      <c r="AZ48" s="39"/>
    </row>
    <row r="49" spans="1:52">
      <c r="A49" s="19">
        <f t="shared" si="0"/>
        <v>6</v>
      </c>
      <c r="B49" s="123">
        <v>5680</v>
      </c>
      <c r="C49" s="123">
        <v>4760</v>
      </c>
      <c r="D49" s="123">
        <v>3830</v>
      </c>
      <c r="E49" s="56"/>
      <c r="F49" s="56"/>
      <c r="G49" s="56"/>
      <c r="H49" s="127">
        <v>5881.7348907589503</v>
      </c>
      <c r="I49" s="127">
        <v>4881.7348907589503</v>
      </c>
      <c r="J49" s="127">
        <v>3467.0217174588702</v>
      </c>
      <c r="K49" s="56">
        <v>6522.8261306529403</v>
      </c>
      <c r="L49" s="56">
        <v>5212.8964824117993</v>
      </c>
      <c r="M49" s="56">
        <v>4323.5698492460151</v>
      </c>
      <c r="N49" s="56"/>
      <c r="O49" s="56"/>
      <c r="P49" s="56"/>
      <c r="Q49" s="12"/>
      <c r="R49" s="12"/>
      <c r="S49" s="12"/>
      <c r="T49" s="123"/>
      <c r="U49" s="123"/>
      <c r="V49" s="123"/>
      <c r="W49" s="57"/>
      <c r="X49" s="57"/>
      <c r="Y49" s="57"/>
      <c r="Z49" s="57"/>
      <c r="AA49" s="57"/>
      <c r="AB49" s="57"/>
      <c r="AC49" s="57"/>
      <c r="AD49" s="57"/>
      <c r="AE49" s="57"/>
      <c r="AF49" s="12">
        <v>5430.66</v>
      </c>
      <c r="AG49" s="12">
        <v>4835.3999999999996</v>
      </c>
      <c r="AH49" s="12">
        <v>4353.8599999999997</v>
      </c>
      <c r="AI49" s="12">
        <v>6154.9906685463202</v>
      </c>
      <c r="AJ49" s="57"/>
      <c r="AK49" s="57">
        <v>4030.8619900134699</v>
      </c>
      <c r="AL49" s="57"/>
      <c r="AM49" s="57"/>
      <c r="AN49" s="57"/>
      <c r="AO49" s="56"/>
      <c r="AP49" s="57"/>
      <c r="AQ49" s="57"/>
      <c r="AR49" s="57"/>
      <c r="AS49" s="57"/>
      <c r="AT49" s="57"/>
      <c r="AW49" s="19"/>
      <c r="AX49" s="19"/>
      <c r="AY49" s="19"/>
      <c r="AZ49" s="39"/>
    </row>
    <row r="50" spans="1:52">
      <c r="A50" s="19">
        <f t="shared" si="0"/>
        <v>7</v>
      </c>
      <c r="B50" s="123">
        <v>6620</v>
      </c>
      <c r="C50" s="123">
        <v>5390</v>
      </c>
      <c r="D50" s="123">
        <v>4470</v>
      </c>
      <c r="E50" s="56"/>
      <c r="F50" s="56"/>
      <c r="G50" s="56"/>
      <c r="H50" s="127">
        <v>6565.4819505719297</v>
      </c>
      <c r="I50" s="127">
        <v>5265.4819505719297</v>
      </c>
      <c r="J50" s="127">
        <v>4216.8537028520504</v>
      </c>
      <c r="K50" s="56">
        <v>7595.6201005021321</v>
      </c>
      <c r="L50" s="56">
        <v>5918.3155778891496</v>
      </c>
      <c r="M50" s="56">
        <v>4821.5216080399605</v>
      </c>
      <c r="N50" s="56"/>
      <c r="O50" s="56"/>
      <c r="P50" s="56"/>
      <c r="Q50" s="12"/>
      <c r="R50" s="12"/>
      <c r="S50" s="12"/>
      <c r="T50" s="123"/>
      <c r="U50" s="123"/>
      <c r="V50" s="123"/>
      <c r="W50" s="57"/>
      <c r="X50" s="57"/>
      <c r="Y50" s="57"/>
      <c r="Z50" s="57"/>
      <c r="AA50" s="57"/>
      <c r="AB50" s="57"/>
      <c r="AC50" s="57"/>
      <c r="AD50" s="57"/>
      <c r="AE50" s="57"/>
      <c r="AF50" s="12">
        <v>6073.07</v>
      </c>
      <c r="AG50" s="12">
        <v>5247.42</v>
      </c>
      <c r="AH50" s="12">
        <v>4888.58</v>
      </c>
      <c r="AI50" s="12">
        <v>6935.2816015144399</v>
      </c>
      <c r="AJ50" s="57"/>
      <c r="AK50" s="57">
        <v>4722.0567327466297</v>
      </c>
      <c r="AL50" s="57"/>
      <c r="AM50" s="57"/>
      <c r="AN50" s="57"/>
      <c r="AO50" s="56"/>
      <c r="AP50" s="57"/>
      <c r="AQ50" s="57"/>
      <c r="AR50" s="57"/>
      <c r="AS50" s="57"/>
      <c r="AT50" s="57"/>
      <c r="AW50" s="19"/>
      <c r="AX50" s="19"/>
      <c r="AY50" s="19"/>
      <c r="AZ50" s="39"/>
    </row>
    <row r="51" spans="1:52">
      <c r="A51" s="19">
        <f t="shared" si="0"/>
        <v>8</v>
      </c>
      <c r="B51" s="123">
        <v>7740</v>
      </c>
      <c r="C51" s="123">
        <v>6260</v>
      </c>
      <c r="D51" s="123">
        <v>5050</v>
      </c>
      <c r="E51" s="56"/>
      <c r="F51" s="56"/>
      <c r="G51" s="56"/>
      <c r="H51" s="127">
        <v>7483.0709951579502</v>
      </c>
      <c r="I51" s="127">
        <v>5830.0709951579502</v>
      </c>
      <c r="J51" s="127">
        <v>4854.8443800033301</v>
      </c>
      <c r="K51" s="56">
        <v>8668.4140703513258</v>
      </c>
      <c r="L51" s="56">
        <v>6623.7346733665017</v>
      </c>
      <c r="M51" s="56">
        <v>5319.4733668339049</v>
      </c>
      <c r="N51" s="56"/>
      <c r="O51" s="56"/>
      <c r="P51" s="56"/>
      <c r="Q51" s="12"/>
      <c r="R51" s="12"/>
      <c r="S51" s="12"/>
      <c r="T51" s="123"/>
      <c r="U51" s="123"/>
      <c r="V51" s="123"/>
      <c r="W51" s="57"/>
      <c r="X51" s="57"/>
      <c r="Y51" s="57"/>
      <c r="Z51" s="57"/>
      <c r="AA51" s="57"/>
      <c r="AB51" s="57"/>
      <c r="AC51" s="57"/>
      <c r="AD51" s="57"/>
      <c r="AE51" s="57"/>
      <c r="AF51" s="12">
        <v>7056.81</v>
      </c>
      <c r="AG51" s="12">
        <v>5745.35</v>
      </c>
      <c r="AH51" s="12">
        <v>5304.75</v>
      </c>
      <c r="AI51" s="12">
        <v>7709.3176113987802</v>
      </c>
      <c r="AJ51" s="57"/>
      <c r="AK51" s="57">
        <v>5482.3740999071297</v>
      </c>
      <c r="AL51" s="57"/>
      <c r="AM51" s="57"/>
      <c r="AN51" s="57"/>
      <c r="AO51" s="56"/>
      <c r="AP51" s="57"/>
      <c r="AQ51" s="57"/>
      <c r="AR51" s="57"/>
      <c r="AS51" s="57"/>
      <c r="AT51" s="57"/>
      <c r="AW51" s="19"/>
      <c r="AX51" s="19"/>
      <c r="AY51" s="19"/>
      <c r="AZ51" s="39"/>
    </row>
    <row r="52" spans="1:52">
      <c r="A52" s="19">
        <f t="shared" si="0"/>
        <v>9</v>
      </c>
      <c r="B52" s="123">
        <v>8780</v>
      </c>
      <c r="C52" s="123">
        <v>7320</v>
      </c>
      <c r="D52" s="123">
        <v>5700</v>
      </c>
      <c r="E52" s="56"/>
      <c r="F52" s="56"/>
      <c r="G52" s="56"/>
      <c r="H52" s="127">
        <v>8454.0359486226007</v>
      </c>
      <c r="I52" s="127">
        <v>6395.1752429667404</v>
      </c>
      <c r="J52" s="127">
        <v>5380.9937489126896</v>
      </c>
      <c r="K52" s="56">
        <v>9144.9407035171298</v>
      </c>
      <c r="L52" s="56">
        <v>7647.41306532625</v>
      </c>
      <c r="M52" s="56">
        <v>6020.8281407032164</v>
      </c>
      <c r="N52" s="56"/>
      <c r="O52" s="56"/>
      <c r="P52" s="56"/>
      <c r="Q52" s="12"/>
      <c r="R52" s="12"/>
      <c r="S52" s="12"/>
      <c r="T52" s="123"/>
      <c r="U52" s="123"/>
      <c r="V52" s="123"/>
      <c r="W52" s="57"/>
      <c r="X52" s="57"/>
      <c r="Y52" s="57"/>
      <c r="Z52" s="57"/>
      <c r="AA52" s="57"/>
      <c r="AB52" s="57"/>
      <c r="AC52" s="57"/>
      <c r="AD52" s="57"/>
      <c r="AE52" s="57"/>
      <c r="AF52" s="12">
        <v>8222.41</v>
      </c>
      <c r="AG52" s="12">
        <v>6347.65</v>
      </c>
      <c r="AH52" s="12">
        <v>5826.73</v>
      </c>
      <c r="AI52" s="12">
        <v>8439.4753206577006</v>
      </c>
      <c r="AJ52" s="57"/>
      <c r="AK52" s="57">
        <v>6357.6163195829304</v>
      </c>
      <c r="AL52" s="57"/>
      <c r="AM52" s="57"/>
      <c r="AN52" s="57"/>
      <c r="AO52" s="56"/>
      <c r="AP52" s="57"/>
      <c r="AQ52" s="57"/>
      <c r="AR52" s="57"/>
      <c r="AS52" s="57"/>
      <c r="AT52" s="57"/>
      <c r="AW52" s="19"/>
      <c r="AX52" s="19"/>
      <c r="AY52" s="19"/>
      <c r="AZ52" s="39"/>
    </row>
    <row r="53" spans="1:52">
      <c r="A53" s="19">
        <f t="shared" si="0"/>
        <v>10</v>
      </c>
      <c r="B53" s="123">
        <v>9790</v>
      </c>
      <c r="C53" s="123">
        <v>8470</v>
      </c>
      <c r="D53" s="123">
        <v>6570</v>
      </c>
      <c r="E53" s="56"/>
      <c r="F53" s="56"/>
      <c r="G53" s="56"/>
      <c r="H53" s="127">
        <v>9297.9205414115004</v>
      </c>
      <c r="I53" s="127">
        <v>7282.2665700049902</v>
      </c>
      <c r="J53" s="127">
        <v>5856.3168573557896</v>
      </c>
      <c r="K53" s="56">
        <v>9621.4673366829338</v>
      </c>
      <c r="L53" s="56">
        <v>8671.0914572859983</v>
      </c>
      <c r="M53" s="56">
        <v>6722.1829145725278</v>
      </c>
      <c r="N53" s="56"/>
      <c r="O53" s="56"/>
      <c r="P53" s="56"/>
      <c r="Q53" s="12"/>
      <c r="R53" s="12"/>
      <c r="S53" s="12"/>
      <c r="T53" s="123"/>
      <c r="U53" s="123"/>
      <c r="V53" s="123"/>
      <c r="W53" s="57"/>
      <c r="X53" s="57"/>
      <c r="Y53" s="57"/>
      <c r="Z53" s="56"/>
      <c r="AA53" s="56"/>
      <c r="AB53" s="56"/>
      <c r="AC53" s="56"/>
      <c r="AD53" s="56"/>
      <c r="AE53" s="56"/>
      <c r="AF53" s="12">
        <v>9088.5499999999993</v>
      </c>
      <c r="AG53" s="12">
        <v>7243.37</v>
      </c>
      <c r="AH53" s="12">
        <v>6429.69</v>
      </c>
      <c r="AI53" s="123">
        <v>9098.5357271511093</v>
      </c>
      <c r="AJ53" s="56"/>
      <c r="AK53" s="123">
        <v>7347.6291915843003</v>
      </c>
      <c r="AL53" s="56"/>
      <c r="AM53" s="56"/>
      <c r="AN53" s="56"/>
      <c r="AO53" s="56"/>
      <c r="AP53" s="56"/>
      <c r="AQ53" s="56"/>
      <c r="AR53" s="56"/>
      <c r="AS53" s="56"/>
      <c r="AT53" s="56"/>
      <c r="AW53" s="19"/>
      <c r="AX53" s="19"/>
      <c r="AY53" s="19"/>
      <c r="AZ53" s="39"/>
    </row>
    <row r="54" spans="1:52">
      <c r="A54" s="19">
        <f t="shared" si="0"/>
        <v>11</v>
      </c>
      <c r="B54" s="123">
        <v>10500</v>
      </c>
      <c r="C54" s="123">
        <v>9660</v>
      </c>
      <c r="D54" s="123">
        <v>7680</v>
      </c>
      <c r="E54" s="56"/>
      <c r="F54" s="56"/>
      <c r="G54" s="56"/>
      <c r="H54" s="127">
        <v>10009.625476699901</v>
      </c>
      <c r="I54" s="127">
        <v>8512.5013479858808</v>
      </c>
      <c r="J54" s="127">
        <v>6410.4241017406202</v>
      </c>
      <c r="K54" s="56">
        <v>10004.430150753267</v>
      </c>
      <c r="L54" s="56">
        <v>9406.4864321603327</v>
      </c>
      <c r="M54" s="56">
        <v>7810.9507537684531</v>
      </c>
      <c r="N54" s="56"/>
      <c r="O54" s="56"/>
      <c r="P54" s="56"/>
      <c r="Q54" s="12"/>
      <c r="R54" s="12"/>
      <c r="S54" s="12"/>
      <c r="T54" s="123"/>
      <c r="U54" s="123"/>
      <c r="V54" s="123"/>
      <c r="W54" s="57"/>
      <c r="X54" s="57"/>
      <c r="Y54" s="57"/>
      <c r="Z54" s="56"/>
      <c r="AA54" s="56"/>
      <c r="AB54" s="56"/>
      <c r="AC54" s="56"/>
      <c r="AD54" s="56"/>
      <c r="AE54" s="56"/>
      <c r="AF54" s="12">
        <v>9778.31</v>
      </c>
      <c r="AG54" s="12">
        <v>8490.2900000000009</v>
      </c>
      <c r="AH54" s="12">
        <v>7377.48</v>
      </c>
      <c r="AI54" s="123">
        <v>9673.1995275048503</v>
      </c>
      <c r="AJ54" s="56"/>
      <c r="AK54" s="123">
        <v>8397.3282656885604</v>
      </c>
      <c r="AL54" s="56"/>
      <c r="AM54" s="56"/>
      <c r="AN54" s="56"/>
      <c r="AO54" s="56"/>
      <c r="AP54" s="56"/>
      <c r="AQ54" s="56"/>
      <c r="AR54" s="56"/>
      <c r="AS54" s="56"/>
      <c r="AT54" s="56"/>
      <c r="AW54" s="19"/>
      <c r="AX54" s="19"/>
      <c r="AY54" s="19"/>
      <c r="AZ54" s="39"/>
    </row>
    <row r="55" spans="1:52">
      <c r="A55" s="19">
        <f t="shared" si="0"/>
        <v>12</v>
      </c>
      <c r="B55" s="123">
        <v>11000</v>
      </c>
      <c r="C55" s="123">
        <v>10600</v>
      </c>
      <c r="D55" s="123">
        <v>8900</v>
      </c>
      <c r="E55" s="56"/>
      <c r="F55" s="56"/>
      <c r="G55" s="56"/>
      <c r="H55" s="127">
        <v>10490.038075627701</v>
      </c>
      <c r="I55" s="127">
        <v>9526.6828420399306</v>
      </c>
      <c r="J55" s="127">
        <v>7320.3936201097304</v>
      </c>
      <c r="K55" s="56">
        <v>10387.392964823601</v>
      </c>
      <c r="L55" s="56">
        <v>10141.881407034667</v>
      </c>
      <c r="M55" s="56">
        <v>8899.7185929643783</v>
      </c>
      <c r="N55" s="56"/>
      <c r="O55" s="56"/>
      <c r="P55" s="56"/>
      <c r="Q55" s="12"/>
      <c r="R55" s="12"/>
      <c r="S55" s="12"/>
      <c r="T55" s="123"/>
      <c r="U55" s="123"/>
      <c r="V55" s="123"/>
      <c r="W55" s="57"/>
      <c r="X55" s="57"/>
      <c r="Y55" s="57"/>
      <c r="Z55" s="56"/>
      <c r="AA55" s="56"/>
      <c r="AB55" s="56"/>
      <c r="AC55" s="56"/>
      <c r="AD55" s="56"/>
      <c r="AE55" s="56"/>
      <c r="AF55" s="12">
        <v>10257.69</v>
      </c>
      <c r="AG55" s="12">
        <v>9600.2800000000007</v>
      </c>
      <c r="AH55" s="12">
        <v>8633.8700000000008</v>
      </c>
      <c r="AI55" s="123">
        <v>10162.605147680501</v>
      </c>
      <c r="AJ55" s="56"/>
      <c r="AK55" s="123">
        <v>9407.8821315475197</v>
      </c>
      <c r="AL55" s="56"/>
      <c r="AM55" s="56"/>
      <c r="AN55" s="56"/>
      <c r="AO55" s="56"/>
      <c r="AP55" s="56"/>
      <c r="AQ55" s="56"/>
      <c r="AR55" s="56"/>
      <c r="AS55" s="56"/>
      <c r="AT55" s="56"/>
      <c r="AW55" s="19"/>
      <c r="AX55" s="19"/>
      <c r="AY55" s="19"/>
      <c r="AZ55" s="39"/>
    </row>
    <row r="56" spans="1:52">
      <c r="A56" s="19">
        <f t="shared" si="0"/>
        <v>13</v>
      </c>
      <c r="B56" s="123">
        <v>11300</v>
      </c>
      <c r="C56" s="123">
        <v>11100</v>
      </c>
      <c r="D56" s="123">
        <v>10000</v>
      </c>
      <c r="E56" s="56"/>
      <c r="F56" s="56"/>
      <c r="G56" s="56"/>
      <c r="H56" s="127">
        <v>10955.1527840813</v>
      </c>
      <c r="I56" s="127">
        <v>10352.749314962501</v>
      </c>
      <c r="J56" s="127">
        <v>8319.3262553898894</v>
      </c>
      <c r="K56" s="56">
        <v>10780.209045225591</v>
      </c>
      <c r="L56" s="56">
        <v>10611.286432160274</v>
      </c>
      <c r="M56" s="56">
        <v>9652.9326633160999</v>
      </c>
      <c r="N56" s="56"/>
      <c r="O56" s="56"/>
      <c r="P56" s="56"/>
      <c r="Q56" s="12"/>
      <c r="R56" s="12"/>
      <c r="S56" s="12"/>
      <c r="T56" s="123"/>
      <c r="U56" s="123"/>
      <c r="V56" s="123"/>
      <c r="W56" s="57"/>
      <c r="X56" s="57"/>
      <c r="Y56" s="57"/>
      <c r="Z56" s="56"/>
      <c r="AA56" s="56"/>
      <c r="AB56" s="56"/>
      <c r="AC56" s="56"/>
      <c r="AD56" s="56"/>
      <c r="AE56" s="56"/>
      <c r="AF56" s="12">
        <v>10716.63</v>
      </c>
      <c r="AG56" s="12">
        <v>10406.93</v>
      </c>
      <c r="AH56" s="12">
        <v>9725.58</v>
      </c>
      <c r="AI56" s="123">
        <v>10573.0949007156</v>
      </c>
      <c r="AJ56" s="56"/>
      <c r="AK56" s="123">
        <v>10265.249738202099</v>
      </c>
      <c r="AL56" s="56"/>
      <c r="AM56" s="56"/>
      <c r="AN56" s="56"/>
      <c r="AO56" s="56"/>
      <c r="AP56" s="56"/>
      <c r="AQ56" s="56"/>
      <c r="AR56" s="56"/>
      <c r="AS56" s="56"/>
      <c r="AT56" s="56"/>
      <c r="AW56" s="19"/>
      <c r="AX56" s="19"/>
      <c r="AY56" s="19"/>
      <c r="AZ56" s="39"/>
    </row>
    <row r="57" spans="1:52">
      <c r="A57" s="19">
        <f t="shared" si="0"/>
        <v>14</v>
      </c>
      <c r="B57" s="123">
        <v>11400</v>
      </c>
      <c r="C57" s="123">
        <v>11400</v>
      </c>
      <c r="D57" s="123">
        <v>10800</v>
      </c>
      <c r="E57" s="56"/>
      <c r="F57" s="56"/>
      <c r="G57" s="56"/>
      <c r="H57" s="127">
        <v>11232.181890423601</v>
      </c>
      <c r="I57" s="127">
        <v>10912.004887872299</v>
      </c>
      <c r="J57" s="127">
        <v>9374.1746416209808</v>
      </c>
      <c r="K57" s="56">
        <v>11173.025125627581</v>
      </c>
      <c r="L57" s="56">
        <v>11080.691457285877</v>
      </c>
      <c r="M57" s="56">
        <v>10406.146733667822</v>
      </c>
      <c r="N57" s="56"/>
      <c r="O57" s="56"/>
      <c r="P57" s="56"/>
      <c r="Q57" s="12"/>
      <c r="R57" s="12"/>
      <c r="S57" s="12"/>
      <c r="T57" s="123"/>
      <c r="U57" s="123"/>
      <c r="V57" s="123"/>
      <c r="W57" s="57"/>
      <c r="X57" s="57"/>
      <c r="Y57" s="57"/>
      <c r="Z57" s="56"/>
      <c r="AA57" s="56"/>
      <c r="AB57" s="56"/>
      <c r="AC57" s="56"/>
      <c r="AD57" s="56"/>
      <c r="AE57" s="56"/>
      <c r="AF57" s="12">
        <v>11110.48</v>
      </c>
      <c r="AG57" s="12">
        <v>10992.94</v>
      </c>
      <c r="AH57" s="12">
        <v>10527.3</v>
      </c>
      <c r="AI57" s="123">
        <v>10911.4392079891</v>
      </c>
      <c r="AJ57" s="56"/>
      <c r="AK57" s="123">
        <v>10877.982034438301</v>
      </c>
      <c r="AL57" s="56"/>
      <c r="AM57" s="56"/>
      <c r="AN57" s="56"/>
      <c r="AO57" s="56"/>
      <c r="AP57" s="56"/>
      <c r="AQ57" s="56"/>
      <c r="AR57" s="56"/>
      <c r="AS57" s="56"/>
      <c r="AT57" s="56"/>
      <c r="AW57" s="19"/>
      <c r="AX57" s="19"/>
      <c r="AY57" s="19"/>
      <c r="AZ57" s="39"/>
    </row>
    <row r="58" spans="1:52">
      <c r="A58" s="19">
        <f t="shared" si="0"/>
        <v>15</v>
      </c>
      <c r="B58" s="123">
        <v>11400</v>
      </c>
      <c r="C58" s="123">
        <v>11400</v>
      </c>
      <c r="D58" s="123">
        <v>11200</v>
      </c>
      <c r="E58" s="56"/>
      <c r="F58" s="56"/>
      <c r="G58" s="56"/>
      <c r="H58" s="127">
        <v>11331.323988304001</v>
      </c>
      <c r="I58" s="127">
        <v>11206.7834697006</v>
      </c>
      <c r="J58" s="127">
        <v>10281.555286217501</v>
      </c>
      <c r="K58" s="56">
        <v>11291.602010049686</v>
      </c>
      <c r="L58" s="56">
        <v>11239.917587939135</v>
      </c>
      <c r="M58" s="56">
        <v>10817.819095476845</v>
      </c>
      <c r="N58" s="56"/>
      <c r="O58" s="56"/>
      <c r="P58" s="56"/>
      <c r="Q58" s="14"/>
      <c r="R58" s="14"/>
      <c r="S58" s="14"/>
      <c r="T58" s="123"/>
      <c r="U58" s="123"/>
      <c r="V58" s="123"/>
      <c r="W58" s="57"/>
      <c r="X58" s="57"/>
      <c r="Y58" s="57"/>
      <c r="Z58" s="56"/>
      <c r="AA58" s="56"/>
      <c r="AB58" s="56"/>
      <c r="AC58" s="56"/>
      <c r="AD58" s="56"/>
      <c r="AE58" s="56"/>
      <c r="AF58" s="12">
        <v>11363.19</v>
      </c>
      <c r="AG58" s="12">
        <v>11329.4</v>
      </c>
      <c r="AH58" s="12">
        <v>11073.54</v>
      </c>
      <c r="AI58" s="123">
        <v>11179.2401207721</v>
      </c>
      <c r="AJ58" s="56"/>
      <c r="AK58" s="123">
        <v>11212.3293742676</v>
      </c>
      <c r="AL58" s="56"/>
      <c r="AM58" s="56"/>
      <c r="AN58" s="56"/>
      <c r="AO58" s="56"/>
      <c r="AP58" s="56"/>
      <c r="AQ58" s="56"/>
      <c r="AR58" s="56"/>
      <c r="AS58" s="56"/>
      <c r="AT58" s="56"/>
    </row>
    <row r="59" spans="1:52">
      <c r="A59" s="19">
        <f t="shared" si="0"/>
        <v>16</v>
      </c>
      <c r="B59" s="123">
        <v>11400</v>
      </c>
      <c r="C59" s="123">
        <v>11400</v>
      </c>
      <c r="D59" s="123">
        <v>11400</v>
      </c>
      <c r="E59" s="56"/>
      <c r="F59" s="56"/>
      <c r="G59" s="56"/>
      <c r="H59" s="127">
        <v>11405.0676654613</v>
      </c>
      <c r="I59" s="127">
        <v>11341.522581953401</v>
      </c>
      <c r="J59" s="127">
        <v>10861.109983025701</v>
      </c>
      <c r="K59" s="56">
        <v>11410.17889447179</v>
      </c>
      <c r="L59" s="56">
        <v>11399.143718592393</v>
      </c>
      <c r="M59" s="56">
        <v>11229.491457285871</v>
      </c>
      <c r="N59" s="56"/>
      <c r="O59" s="56"/>
      <c r="P59" s="56"/>
      <c r="Q59" s="56"/>
      <c r="R59" s="56"/>
      <c r="S59" s="56"/>
      <c r="T59" s="123"/>
      <c r="U59" s="123"/>
      <c r="V59" s="123"/>
      <c r="W59" s="57"/>
      <c r="X59" s="57"/>
      <c r="Y59" s="57"/>
      <c r="Z59" s="56"/>
      <c r="AA59" s="56"/>
      <c r="AB59" s="56"/>
      <c r="AC59" s="56"/>
      <c r="AD59" s="56"/>
      <c r="AE59" s="56"/>
      <c r="AF59" s="12">
        <v>11421.96</v>
      </c>
      <c r="AG59" s="12">
        <v>11415.98</v>
      </c>
      <c r="AH59" s="12">
        <v>11351.23</v>
      </c>
      <c r="AI59" s="123">
        <v>11371.154066719801</v>
      </c>
      <c r="AJ59" s="56"/>
      <c r="AK59" s="123">
        <v>11311.2035229218</v>
      </c>
      <c r="AL59" s="56"/>
      <c r="AM59" s="56"/>
      <c r="AN59" s="56"/>
      <c r="AO59" s="56"/>
      <c r="AP59" s="56"/>
      <c r="AQ59" s="56"/>
      <c r="AR59" s="56"/>
      <c r="AS59" s="56"/>
      <c r="AT59" s="56"/>
      <c r="AW59" s="19"/>
      <c r="AX59" s="19"/>
      <c r="AY59" s="19"/>
      <c r="AZ59" s="39"/>
    </row>
    <row r="60" spans="1:52">
      <c r="A60" s="19">
        <f t="shared" si="0"/>
        <v>17</v>
      </c>
      <c r="B60" s="123">
        <v>11400</v>
      </c>
      <c r="C60" s="123">
        <v>11400</v>
      </c>
      <c r="D60" s="123">
        <v>11400</v>
      </c>
      <c r="E60" s="56"/>
      <c r="F60" s="56"/>
      <c r="G60" s="56"/>
      <c r="H60" s="127">
        <v>11412.7166106984</v>
      </c>
      <c r="I60" s="127">
        <v>11402.518017049</v>
      </c>
      <c r="J60" s="127">
        <v>11158.5362766668</v>
      </c>
      <c r="K60" s="56">
        <v>11422.552763818525</v>
      </c>
      <c r="L60" s="56">
        <v>11417.571859295911</v>
      </c>
      <c r="M60" s="56">
        <v>11326.998994974309</v>
      </c>
      <c r="N60" s="56"/>
      <c r="O60" s="56"/>
      <c r="P60" s="56"/>
      <c r="Q60" s="12"/>
      <c r="R60" s="12"/>
      <c r="S60" s="12"/>
      <c r="T60" s="123"/>
      <c r="U60" s="123"/>
      <c r="V60" s="123"/>
      <c r="W60" s="57"/>
      <c r="X60" s="57"/>
      <c r="Y60" s="57"/>
      <c r="Z60" s="56"/>
      <c r="AA60" s="56"/>
      <c r="AB60" s="56"/>
      <c r="AC60" s="56"/>
      <c r="AD60" s="56"/>
      <c r="AE60" s="56"/>
      <c r="AF60" s="12">
        <v>11427.95</v>
      </c>
      <c r="AG60" s="12">
        <v>11427.95</v>
      </c>
      <c r="AH60" s="12">
        <v>11427.95</v>
      </c>
      <c r="AI60" s="123">
        <v>11478.7604248677</v>
      </c>
      <c r="AJ60" s="56"/>
      <c r="AK60" s="123">
        <v>11285.385186191101</v>
      </c>
      <c r="AL60" s="56"/>
      <c r="AM60" s="56"/>
      <c r="AN60" s="56"/>
      <c r="AO60" s="56"/>
      <c r="AP60" s="56"/>
      <c r="AQ60" s="56"/>
      <c r="AR60" s="56"/>
      <c r="AS60" s="56"/>
      <c r="AT60" s="56"/>
    </row>
    <row r="61" spans="1:52">
      <c r="A61" s="19">
        <f t="shared" si="0"/>
        <v>18</v>
      </c>
      <c r="B61" s="123">
        <v>11400</v>
      </c>
      <c r="C61" s="123">
        <v>11400</v>
      </c>
      <c r="D61" s="123">
        <v>11400</v>
      </c>
      <c r="E61" s="56"/>
      <c r="F61" s="56"/>
      <c r="G61" s="56"/>
      <c r="H61" s="127">
        <v>11435.5653830091</v>
      </c>
      <c r="I61" s="127">
        <v>11427.916437772001</v>
      </c>
      <c r="J61" s="127">
        <v>11349.1715271905</v>
      </c>
      <c r="K61" s="56">
        <v>11434.926633165258</v>
      </c>
      <c r="L61" s="56">
        <v>11435.999999999427</v>
      </c>
      <c r="M61" s="56">
        <v>11424.506532662745</v>
      </c>
      <c r="N61" s="56"/>
      <c r="O61" s="56"/>
      <c r="P61" s="56"/>
      <c r="Q61" s="56"/>
      <c r="R61" s="56"/>
      <c r="S61" s="56"/>
      <c r="T61" s="56"/>
      <c r="U61" s="56"/>
      <c r="V61" s="56"/>
      <c r="W61" s="57"/>
      <c r="X61" s="57"/>
      <c r="Y61" s="57"/>
      <c r="Z61" s="56"/>
      <c r="AA61" s="56"/>
      <c r="AB61" s="56"/>
      <c r="AC61" s="56"/>
      <c r="AD61" s="56"/>
      <c r="AE61" s="56"/>
      <c r="AF61" s="12">
        <v>11427.95</v>
      </c>
      <c r="AG61" s="12">
        <v>11427.95</v>
      </c>
      <c r="AH61" s="12">
        <v>11427.95</v>
      </c>
      <c r="AI61" s="123">
        <v>11500.217806083399</v>
      </c>
      <c r="AJ61" s="56"/>
      <c r="AK61" s="123">
        <v>11271.503228034901</v>
      </c>
      <c r="AL61" s="56"/>
      <c r="AM61" s="56"/>
      <c r="AN61" s="56"/>
      <c r="AO61" s="56"/>
      <c r="AP61" s="56"/>
      <c r="AQ61" s="56"/>
      <c r="AR61" s="56"/>
      <c r="AS61" s="56"/>
      <c r="AT61" s="56"/>
    </row>
    <row r="62" spans="1:52">
      <c r="A62" s="19">
        <f t="shared" si="0"/>
        <v>19</v>
      </c>
      <c r="B62" s="123">
        <v>11400</v>
      </c>
      <c r="C62" s="123">
        <v>11400</v>
      </c>
      <c r="D62" s="123">
        <v>11400</v>
      </c>
      <c r="E62" s="56"/>
      <c r="F62" s="56"/>
      <c r="G62" s="56"/>
      <c r="H62" s="56"/>
      <c r="I62" s="56"/>
      <c r="J62" s="56"/>
      <c r="K62" s="56">
        <v>11435.463316582342</v>
      </c>
      <c r="L62" s="56">
        <v>11435.999999999427</v>
      </c>
      <c r="M62" s="56">
        <v>11428.950753768273</v>
      </c>
      <c r="N62" s="56"/>
      <c r="O62" s="56"/>
      <c r="P62" s="56"/>
      <c r="Q62" s="57"/>
      <c r="R62" s="57"/>
      <c r="S62" s="57"/>
      <c r="T62" s="56"/>
      <c r="U62" s="56"/>
      <c r="V62" s="56"/>
      <c r="W62" s="57"/>
      <c r="X62" s="57"/>
      <c r="Y62" s="57"/>
      <c r="Z62" s="56"/>
      <c r="AA62" s="56"/>
      <c r="AB62" s="56"/>
      <c r="AC62" s="56"/>
      <c r="AD62" s="56"/>
      <c r="AE62" s="56"/>
      <c r="AF62" s="12">
        <v>11427.95</v>
      </c>
      <c r="AG62" s="12">
        <v>11427.95</v>
      </c>
      <c r="AH62" s="12">
        <v>11427.95</v>
      </c>
      <c r="AI62" s="123">
        <v>11453.1543873021</v>
      </c>
      <c r="AJ62" s="56"/>
      <c r="AK62" s="123">
        <v>11362.698596406</v>
      </c>
      <c r="AL62" s="56"/>
      <c r="AM62" s="56"/>
      <c r="AN62" s="56"/>
      <c r="AO62" s="56"/>
      <c r="AP62" s="56"/>
      <c r="AQ62" s="56"/>
      <c r="AR62" s="56"/>
      <c r="AS62" s="56"/>
      <c r="AT62" s="56"/>
    </row>
    <row r="63" spans="1:52">
      <c r="A63" s="19">
        <f t="shared" si="0"/>
        <v>20</v>
      </c>
      <c r="B63" s="123">
        <v>11400</v>
      </c>
      <c r="C63" s="123">
        <v>11400</v>
      </c>
      <c r="D63" s="123">
        <v>11400</v>
      </c>
      <c r="E63" s="56"/>
      <c r="F63" s="56"/>
      <c r="G63" s="56"/>
      <c r="H63" s="56"/>
      <c r="I63" s="56"/>
      <c r="J63" s="56"/>
      <c r="K63" s="56">
        <v>11435.999999999427</v>
      </c>
      <c r="L63" s="56">
        <v>11435.999999999427</v>
      </c>
      <c r="M63" s="56">
        <v>11433.3949748738</v>
      </c>
      <c r="N63" s="56"/>
      <c r="O63" s="56"/>
      <c r="P63" s="56"/>
      <c r="Q63" s="57"/>
      <c r="R63" s="57"/>
      <c r="S63" s="57"/>
      <c r="T63" s="56"/>
      <c r="U63" s="56"/>
      <c r="V63" s="56"/>
      <c r="W63" s="57"/>
      <c r="X63" s="57"/>
      <c r="Y63" s="57"/>
      <c r="Z63" s="56"/>
      <c r="AA63" s="56"/>
      <c r="AB63" s="56"/>
      <c r="AC63" s="56"/>
      <c r="AD63" s="56"/>
      <c r="AE63" s="56"/>
      <c r="AF63" s="12">
        <v>11427.95</v>
      </c>
      <c r="AG63" s="12">
        <v>11427.95</v>
      </c>
      <c r="AH63" s="12">
        <v>11427.95</v>
      </c>
      <c r="AI63" s="123">
        <v>11453.1543873021</v>
      </c>
      <c r="AJ63" s="56"/>
      <c r="AK63" s="123">
        <v>11453.1543873021</v>
      </c>
      <c r="AL63" s="56"/>
      <c r="AM63" s="56"/>
      <c r="AN63" s="56"/>
      <c r="AO63" s="56"/>
      <c r="AP63" s="56"/>
      <c r="AQ63" s="56"/>
      <c r="AR63" s="56"/>
      <c r="AS63" s="56"/>
      <c r="AT63" s="56"/>
    </row>
    <row r="64" spans="1:52">
      <c r="A64" s="19">
        <f t="shared" si="0"/>
        <v>21</v>
      </c>
      <c r="B64" s="123">
        <v>11400</v>
      </c>
      <c r="C64" s="123">
        <v>11400</v>
      </c>
      <c r="D64" s="123">
        <v>11400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7"/>
      <c r="R64" s="57"/>
      <c r="S64" s="57"/>
      <c r="T64" s="56"/>
      <c r="U64" s="56"/>
      <c r="V64" s="56"/>
      <c r="W64" s="57"/>
      <c r="X64" s="57"/>
      <c r="Y64" s="57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</row>
    <row r="65" spans="1:46">
      <c r="A65" s="19">
        <f t="shared" si="0"/>
        <v>22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7"/>
      <c r="R65" s="57"/>
      <c r="S65" s="57"/>
      <c r="T65" s="56"/>
      <c r="U65" s="56"/>
      <c r="V65" s="56"/>
      <c r="W65" s="57"/>
      <c r="X65" s="57"/>
      <c r="Y65" s="57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</row>
    <row r="66" spans="1:46">
      <c r="A66" s="19">
        <f t="shared" si="0"/>
        <v>23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7"/>
      <c r="R66" s="57"/>
      <c r="S66" s="57"/>
      <c r="T66" s="56"/>
      <c r="U66" s="56"/>
      <c r="V66" s="56"/>
      <c r="W66" s="57"/>
      <c r="X66" s="57"/>
      <c r="Y66" s="57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</row>
    <row r="67" spans="1:46">
      <c r="A67" s="19">
        <f t="shared" si="0"/>
        <v>24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7"/>
      <c r="R67" s="57"/>
      <c r="S67" s="57"/>
      <c r="T67" s="56"/>
      <c r="U67" s="56"/>
      <c r="V67" s="56"/>
      <c r="W67" s="57"/>
      <c r="X67" s="57"/>
      <c r="Y67" s="57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</row>
    <row r="68" spans="1:46">
      <c r="A68" s="37"/>
      <c r="B68" s="38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8.2672196528183317</v>
      </c>
      <c r="C68" s="38">
        <f t="shared" si="1"/>
        <v>9.6132188304903146</v>
      </c>
      <c r="D68" s="38">
        <f t="shared" si="1"/>
        <v>11.281294830361919</v>
      </c>
      <c r="E68" s="38" t="str">
        <f t="shared" si="1"/>
        <v/>
      </c>
      <c r="F68" s="38" t="str">
        <f t="shared" si="1"/>
        <v/>
      </c>
      <c r="G68" s="38" t="str">
        <f t="shared" si="1"/>
        <v/>
      </c>
      <c r="H68" s="38">
        <f t="shared" si="1"/>
        <v>8.552849858914044</v>
      </c>
      <c r="I68" s="38">
        <f t="shared" si="1"/>
        <v>10.60636137444822</v>
      </c>
      <c r="J68" s="38">
        <f t="shared" si="1"/>
        <v>12.699102620466704</v>
      </c>
      <c r="K68" s="38">
        <f t="shared" si="1"/>
        <v>7.3975318477267216</v>
      </c>
      <c r="L68" s="38">
        <f t="shared" si="1"/>
        <v>9.3639648561103801</v>
      </c>
      <c r="M68" s="38">
        <f t="shared" si="1"/>
        <v>11.188244925924739</v>
      </c>
      <c r="N68" s="38" t="str">
        <f t="shared" si="1"/>
        <v/>
      </c>
      <c r="O68" s="38" t="str">
        <f t="shared" si="1"/>
        <v/>
      </c>
      <c r="P68" s="38" t="str">
        <f t="shared" si="1"/>
        <v/>
      </c>
      <c r="Q68" s="38" t="str">
        <f t="shared" si="1"/>
        <v/>
      </c>
      <c r="R68" s="38" t="str">
        <f t="shared" si="1"/>
        <v/>
      </c>
      <c r="S68" s="38" t="str">
        <f t="shared" si="1"/>
        <v/>
      </c>
      <c r="T68" s="38" t="str">
        <f t="shared" si="1"/>
        <v/>
      </c>
      <c r="U68" s="38" t="str">
        <f t="shared" si="1"/>
        <v/>
      </c>
      <c r="V68" s="38" t="str">
        <f t="shared" si="1"/>
        <v/>
      </c>
      <c r="W68" s="38" t="str">
        <f t="shared" si="1"/>
        <v/>
      </c>
      <c r="X68" s="38" t="str">
        <f t="shared" si="1"/>
        <v/>
      </c>
      <c r="Y68" s="38" t="str">
        <f t="shared" si="1"/>
        <v/>
      </c>
      <c r="Z68" s="38" t="str">
        <f t="shared" si="1"/>
        <v/>
      </c>
      <c r="AA68" s="38" t="str">
        <f t="shared" si="1"/>
        <v/>
      </c>
      <c r="AB68" s="38" t="str">
        <f t="shared" si="1"/>
        <v/>
      </c>
      <c r="AC68" s="38" t="str">
        <f t="shared" si="1"/>
        <v/>
      </c>
      <c r="AD68" s="38" t="str">
        <f t="shared" si="1"/>
        <v/>
      </c>
      <c r="AE68" s="38" t="str">
        <f t="shared" si="1"/>
        <v/>
      </c>
      <c r="AF68" s="38">
        <f t="shared" si="1"/>
        <v>8.8248709364484199</v>
      </c>
      <c r="AG68" s="38">
        <f t="shared" si="1"/>
        <v>10.629607843485683</v>
      </c>
      <c r="AH68" s="38">
        <f t="shared" si="1"/>
        <v>11.519260066210443</v>
      </c>
      <c r="AI68" s="38">
        <f t="shared" si="1"/>
        <v>8.4161947246093849</v>
      </c>
      <c r="AJ68" s="38" t="str">
        <f t="shared" si="1"/>
        <v/>
      </c>
      <c r="AK68" s="38">
        <f t="shared" si="1"/>
        <v>10.641877091375461</v>
      </c>
      <c r="AL68" s="38" t="str">
        <f t="shared" si="1"/>
        <v/>
      </c>
      <c r="AM68" s="38" t="str">
        <f t="shared" si="1"/>
        <v/>
      </c>
      <c r="AN68" s="38" t="str">
        <f t="shared" si="1"/>
        <v/>
      </c>
      <c r="AO68" s="38" t="str">
        <f t="shared" si="1"/>
        <v/>
      </c>
      <c r="AP68" s="38" t="str">
        <f t="shared" si="1"/>
        <v/>
      </c>
      <c r="AQ68" s="38" t="str">
        <f t="shared" si="1"/>
        <v/>
      </c>
      <c r="AR68" s="38" t="str">
        <f t="shared" si="1"/>
        <v/>
      </c>
      <c r="AS68" s="38" t="str">
        <f t="shared" si="1"/>
        <v/>
      </c>
      <c r="AT68" s="38" t="str">
        <f t="shared" si="1"/>
        <v/>
      </c>
    </row>
    <row r="69" spans="1:46">
      <c r="A69" s="37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AO69" s="38"/>
    </row>
    <row r="70" spans="1:46">
      <c r="E70" s="23"/>
      <c r="F70" s="23"/>
      <c r="G70" s="23"/>
      <c r="H70" s="23"/>
      <c r="I70" s="23"/>
      <c r="J70" s="23"/>
      <c r="K70" s="23"/>
      <c r="L70" s="23"/>
      <c r="M70" s="23"/>
      <c r="Z70" s="47"/>
      <c r="AA70" s="47"/>
      <c r="AB70" s="47"/>
    </row>
    <row r="71" spans="1:46">
      <c r="E71" s="23"/>
      <c r="F71" s="23"/>
      <c r="G71" s="23"/>
      <c r="H71" s="23"/>
      <c r="I71" s="23"/>
      <c r="J71" s="23"/>
      <c r="K71" s="23"/>
      <c r="L71" s="23"/>
      <c r="M71" s="23"/>
      <c r="Z71" s="47"/>
      <c r="AA71" s="47"/>
      <c r="AB71" s="47"/>
    </row>
    <row r="72" spans="1:46">
      <c r="B72" s="21"/>
      <c r="C72" s="21"/>
      <c r="D72" s="21"/>
      <c r="E72" s="21"/>
      <c r="F72" s="21"/>
      <c r="G72" s="21"/>
      <c r="H72" s="21"/>
      <c r="I72" s="21"/>
      <c r="J72" s="21"/>
      <c r="K72" s="23"/>
      <c r="L72" s="23"/>
      <c r="M72" s="23"/>
      <c r="Z72" s="47"/>
      <c r="AA72" s="47"/>
      <c r="AB72" s="47"/>
    </row>
    <row r="73" spans="1:46">
      <c r="E73" s="23"/>
      <c r="F73" s="23"/>
      <c r="G73" s="23"/>
      <c r="H73" s="23"/>
      <c r="I73" s="23"/>
      <c r="J73" s="23"/>
      <c r="K73" s="23"/>
      <c r="L73" s="23"/>
      <c r="M73" s="23"/>
      <c r="Z73" s="47"/>
      <c r="AA73" s="47"/>
      <c r="AB73" s="47"/>
    </row>
    <row r="74" spans="1:46">
      <c r="E74" s="27"/>
      <c r="F74" s="27"/>
      <c r="G74" s="27"/>
      <c r="H74" s="27"/>
      <c r="I74" s="27"/>
      <c r="J74" s="27"/>
      <c r="K74" s="23"/>
      <c r="L74" s="23"/>
      <c r="M74" s="23"/>
      <c r="Z74" s="47"/>
      <c r="AA74" s="47"/>
      <c r="AB74" s="47"/>
    </row>
    <row r="75" spans="1:46">
      <c r="E75" s="27"/>
      <c r="F75" s="27"/>
      <c r="Z75" s="47"/>
      <c r="AA75" s="47"/>
      <c r="AB75" s="47"/>
    </row>
    <row r="76" spans="1:46">
      <c r="E76" s="27"/>
      <c r="Z76" s="47"/>
      <c r="AA76" s="47"/>
      <c r="AB76" s="47"/>
    </row>
    <row r="77" spans="1:46">
      <c r="E77" s="27"/>
      <c r="Z77" s="47"/>
      <c r="AA77" s="47"/>
      <c r="AB77" s="47"/>
    </row>
    <row r="78" spans="1:46">
      <c r="E78" s="27"/>
      <c r="Z78" s="47"/>
      <c r="AA78" s="47"/>
      <c r="AB78" s="47"/>
    </row>
    <row r="79" spans="1:46">
      <c r="E79" s="27"/>
      <c r="Z79" s="47"/>
      <c r="AA79" s="47"/>
      <c r="AB79" s="47"/>
    </row>
    <row r="80" spans="1:46">
      <c r="E80" s="27"/>
      <c r="Z80" s="47"/>
      <c r="AA80" s="47"/>
      <c r="AB80" s="47"/>
    </row>
    <row r="81" spans="1:31">
      <c r="E81" s="27"/>
      <c r="Z81" s="47"/>
      <c r="AA81" s="47"/>
      <c r="AB81" s="47"/>
    </row>
    <row r="82" spans="1:31">
      <c r="E82" s="27"/>
      <c r="Z82" s="47"/>
      <c r="AA82" s="47"/>
      <c r="AB82" s="47"/>
    </row>
    <row r="83" spans="1:31">
      <c r="N83" s="28"/>
      <c r="O83" s="28"/>
      <c r="P83" s="28"/>
      <c r="Z83" s="47"/>
      <c r="AA83" s="47"/>
      <c r="AB83" s="47"/>
      <c r="AC83" s="21"/>
      <c r="AD83" s="21"/>
      <c r="AE83" s="21"/>
    </row>
    <row r="84" spans="1:31">
      <c r="A84" s="26"/>
      <c r="Z84" s="47"/>
      <c r="AA84" s="47"/>
      <c r="AB84" s="47"/>
      <c r="AC84" s="21"/>
      <c r="AD84" s="21"/>
      <c r="AE84" s="21"/>
    </row>
    <row r="85" spans="1:31">
      <c r="E85" s="29"/>
    </row>
    <row r="87" spans="1:31">
      <c r="E87" s="27"/>
    </row>
    <row r="88" spans="1:31">
      <c r="E88" s="27"/>
    </row>
    <row r="89" spans="1:31">
      <c r="E89" s="27"/>
    </row>
    <row r="90" spans="1:31">
      <c r="E90" s="27"/>
    </row>
    <row r="91" spans="1:31">
      <c r="E91" s="27"/>
    </row>
    <row r="92" spans="1:31">
      <c r="E92" s="27"/>
    </row>
    <row r="93" spans="1:31">
      <c r="E93" s="27"/>
    </row>
    <row r="94" spans="1:31">
      <c r="E94" s="27"/>
    </row>
    <row r="95" spans="1:31">
      <c r="E95" s="27"/>
    </row>
    <row r="96" spans="1:31">
      <c r="E96" s="27"/>
    </row>
    <row r="100" spans="1:31">
      <c r="A100" s="26"/>
      <c r="Z100" s="21"/>
      <c r="AA100" s="21"/>
      <c r="AB100" s="21"/>
      <c r="AC100" s="21"/>
      <c r="AD100" s="21"/>
      <c r="AE100" s="21"/>
    </row>
    <row r="101" spans="1:31">
      <c r="E101" s="29"/>
    </row>
    <row r="102" spans="1:31">
      <c r="G102" s="27"/>
      <c r="H102" s="27"/>
      <c r="I102" s="27"/>
      <c r="J102" s="27"/>
      <c r="K102" s="27"/>
      <c r="L102" s="27"/>
      <c r="M102" s="27"/>
    </row>
    <row r="103" spans="1:31">
      <c r="E103" s="27"/>
      <c r="G103" s="27"/>
      <c r="H103" s="27"/>
      <c r="I103" s="27"/>
      <c r="J103" s="27"/>
      <c r="K103" s="27"/>
      <c r="L103" s="27"/>
      <c r="M103" s="27"/>
    </row>
    <row r="104" spans="1:31">
      <c r="E104" s="27"/>
    </row>
    <row r="105" spans="1:31">
      <c r="E105" s="27"/>
    </row>
    <row r="106" spans="1:31">
      <c r="E106" s="27"/>
    </row>
    <row r="107" spans="1:31">
      <c r="E107" s="27"/>
      <c r="F107" s="27"/>
      <c r="G107" s="27"/>
      <c r="H107" s="27"/>
      <c r="I107" s="27"/>
      <c r="J107" s="27"/>
      <c r="K107" s="27"/>
      <c r="L107" s="27"/>
      <c r="M107" s="27"/>
    </row>
    <row r="108" spans="1:31">
      <c r="E108" s="27"/>
      <c r="F108" s="27"/>
      <c r="G108" s="27"/>
      <c r="H108" s="27"/>
      <c r="I108" s="27"/>
      <c r="J108" s="27"/>
      <c r="K108" s="27"/>
      <c r="L108" s="27"/>
      <c r="M108" s="27"/>
    </row>
    <row r="109" spans="1:31">
      <c r="E109" s="27"/>
      <c r="F109" s="27"/>
      <c r="G109" s="27"/>
      <c r="H109" s="27"/>
      <c r="I109" s="27"/>
      <c r="J109" s="27"/>
      <c r="K109" s="27"/>
      <c r="L109" s="27"/>
      <c r="M109" s="27"/>
    </row>
    <row r="110" spans="1:31">
      <c r="E110" s="27"/>
      <c r="F110" s="27"/>
      <c r="G110" s="27"/>
      <c r="H110" s="27"/>
      <c r="I110" s="27"/>
      <c r="J110" s="27"/>
      <c r="K110" s="27"/>
      <c r="L110" s="27"/>
      <c r="M110" s="27"/>
      <c r="N110" s="28"/>
      <c r="O110" s="28"/>
      <c r="P110" s="28"/>
    </row>
    <row r="111" spans="1:31">
      <c r="E111" s="27"/>
      <c r="F111" s="27"/>
      <c r="G111" s="27"/>
      <c r="H111" s="27"/>
      <c r="I111" s="27"/>
      <c r="J111" s="27"/>
      <c r="K111" s="27"/>
      <c r="L111" s="27"/>
      <c r="M111" s="27"/>
    </row>
    <row r="112" spans="1:31">
      <c r="E112" s="27"/>
      <c r="F112" s="27"/>
      <c r="G112" s="27"/>
      <c r="H112" s="27"/>
      <c r="I112" s="27"/>
      <c r="J112" s="27"/>
      <c r="K112" s="27"/>
      <c r="L112" s="27"/>
      <c r="M112" s="27"/>
      <c r="N112" s="28"/>
      <c r="O112" s="28"/>
      <c r="P112" s="28"/>
    </row>
    <row r="114" spans="2:31">
      <c r="N114" s="28"/>
      <c r="O114" s="28"/>
      <c r="P114" s="28"/>
    </row>
    <row r="115" spans="2:31">
      <c r="T115" s="30"/>
      <c r="U115" s="30"/>
      <c r="V115" s="30"/>
    </row>
    <row r="116" spans="2:31">
      <c r="N116" s="21"/>
      <c r="O116" s="21"/>
      <c r="P116" s="21"/>
      <c r="T116" s="30"/>
      <c r="U116" s="30"/>
      <c r="V116" s="30"/>
    </row>
    <row r="117" spans="2:31">
      <c r="T117" s="30"/>
      <c r="U117" s="30"/>
      <c r="V117" s="30"/>
    </row>
    <row r="118" spans="2:31">
      <c r="E118" s="31"/>
      <c r="F118" s="31"/>
      <c r="G118" s="31"/>
      <c r="H118" s="31"/>
      <c r="I118" s="31"/>
      <c r="J118" s="31"/>
      <c r="K118" s="31"/>
      <c r="L118" s="31"/>
      <c r="M118" s="31"/>
      <c r="N118" s="32"/>
      <c r="O118" s="32"/>
      <c r="P118" s="32"/>
      <c r="T118" s="30"/>
      <c r="U118" s="30"/>
      <c r="V118" s="30"/>
    </row>
    <row r="119" spans="2:31">
      <c r="E119" s="31"/>
      <c r="F119" s="31"/>
      <c r="G119" s="31"/>
      <c r="H119" s="31"/>
      <c r="I119" s="31"/>
      <c r="J119" s="31"/>
      <c r="K119" s="31"/>
      <c r="L119" s="31"/>
      <c r="M119" s="31"/>
      <c r="N119" s="28"/>
      <c r="O119" s="28"/>
      <c r="P119" s="28"/>
      <c r="T119" s="30"/>
      <c r="U119" s="30"/>
      <c r="V119" s="30"/>
    </row>
    <row r="120" spans="2:31">
      <c r="E120" s="31"/>
      <c r="F120" s="31"/>
      <c r="G120" s="31"/>
      <c r="H120" s="31"/>
      <c r="I120" s="31"/>
      <c r="J120" s="31"/>
      <c r="K120" s="31"/>
      <c r="L120" s="31"/>
      <c r="M120" s="31"/>
      <c r="N120" s="28"/>
      <c r="O120" s="28"/>
      <c r="P120" s="28"/>
      <c r="T120" s="30"/>
      <c r="U120" s="30"/>
      <c r="V120" s="30"/>
    </row>
    <row r="121" spans="2:31">
      <c r="E121" s="31"/>
      <c r="F121" s="31"/>
      <c r="G121" s="31"/>
      <c r="H121" s="31"/>
      <c r="I121" s="31"/>
      <c r="J121" s="31"/>
      <c r="K121" s="31"/>
      <c r="L121" s="31"/>
      <c r="M121" s="31"/>
      <c r="N121" s="28"/>
      <c r="O121" s="28"/>
      <c r="P121" s="28"/>
      <c r="T121" s="30"/>
      <c r="U121" s="30"/>
      <c r="V121" s="30"/>
    </row>
    <row r="122" spans="2:31">
      <c r="E122" s="31"/>
      <c r="F122" s="31"/>
      <c r="G122" s="31"/>
      <c r="H122" s="31"/>
      <c r="I122" s="31"/>
      <c r="J122" s="31"/>
      <c r="K122" s="31"/>
      <c r="L122" s="31"/>
      <c r="M122" s="31"/>
      <c r="N122" s="28"/>
      <c r="O122" s="28"/>
      <c r="P122" s="28"/>
      <c r="T122" s="30"/>
      <c r="U122" s="30"/>
      <c r="V122" s="30"/>
    </row>
    <row r="123" spans="2:31">
      <c r="E123" s="31"/>
      <c r="F123" s="31"/>
      <c r="G123" s="31"/>
      <c r="H123" s="31"/>
      <c r="I123" s="31"/>
      <c r="J123" s="31"/>
      <c r="K123" s="31"/>
      <c r="L123" s="31"/>
      <c r="M123" s="31"/>
      <c r="N123" s="28"/>
      <c r="O123" s="28"/>
      <c r="P123" s="28"/>
      <c r="T123" s="30"/>
      <c r="U123" s="30"/>
      <c r="V123" s="30"/>
    </row>
    <row r="124" spans="2:31">
      <c r="E124" s="31"/>
      <c r="F124" s="31"/>
      <c r="G124" s="31"/>
      <c r="H124" s="31"/>
      <c r="I124" s="31"/>
      <c r="J124" s="31"/>
      <c r="K124" s="31"/>
      <c r="L124" s="31"/>
      <c r="M124" s="31"/>
      <c r="N124" s="28"/>
      <c r="O124" s="28"/>
      <c r="P124" s="28"/>
      <c r="T124" s="30"/>
      <c r="U124" s="30"/>
      <c r="V124" s="30"/>
    </row>
    <row r="125" spans="2:31">
      <c r="E125" s="31"/>
      <c r="F125" s="31"/>
      <c r="G125" s="31"/>
      <c r="H125" s="31"/>
      <c r="I125" s="31"/>
      <c r="J125" s="31"/>
      <c r="K125" s="31"/>
      <c r="L125" s="31"/>
      <c r="M125" s="31"/>
      <c r="T125" s="33"/>
      <c r="U125" s="33"/>
      <c r="V125" s="33"/>
    </row>
    <row r="126" spans="2:31">
      <c r="B126" s="34"/>
      <c r="C126" s="34"/>
      <c r="D126" s="34"/>
      <c r="E126" s="31"/>
      <c r="F126" s="31"/>
      <c r="G126" s="31"/>
      <c r="H126" s="31"/>
      <c r="I126" s="31"/>
      <c r="J126" s="31"/>
      <c r="K126" s="31"/>
      <c r="L126" s="31"/>
      <c r="M126" s="31"/>
      <c r="Q126" s="34"/>
      <c r="R126" s="34"/>
      <c r="S126" s="34"/>
      <c r="Z126" s="34"/>
      <c r="AA126" s="34"/>
      <c r="AB126" s="34"/>
      <c r="AC126" s="34"/>
      <c r="AD126" s="34"/>
      <c r="AE126" s="34"/>
    </row>
  </sheetData>
  <customSheetViews>
    <customSheetView guid="{6243439C-A62E-4FF1-AE72-B7737AEAB370}" scale="85" topLeftCell="U33">
      <selection activeCell="AF44" sqref="AF44:AH63"/>
      <pageMargins left="0.75" right="0.75" top="1" bottom="1" header="0.5" footer="0.5"/>
      <pageSetup paperSize="9" orientation="portrait" r:id="rId1"/>
      <headerFooter alignWithMargins="0"/>
    </customSheetView>
    <customSheetView guid="{43C43D9B-E461-431A-950D-29089BA10E8A}" scale="85" topLeftCell="B33">
      <selection activeCell="V63" sqref="V63"/>
      <pageMargins left="0.75" right="0.75" top="1" bottom="1" header="0.5" footer="0.5"/>
      <pageSetup paperSize="9" orientation="portrait" r:id="rId2"/>
      <headerFooter alignWithMargins="0"/>
    </customSheetView>
    <customSheetView guid="{ED851F92-32E5-4396-8034-7C6CD56301FA}" scale="85" topLeftCell="B33">
      <selection activeCell="V63" sqref="V63"/>
      <pageMargins left="0.75" right="0.75" top="1" bottom="1" header="0.5" footer="0.5"/>
      <pageSetup paperSize="9" orientation="portrait" r:id="rId3"/>
      <headerFooter alignWithMargins="0"/>
    </customSheetView>
    <customSheetView guid="{0D9F7238-F8C1-4C9E-A752-284F1D0F6C48}" scale="85" topLeftCell="A33">
      <selection activeCell="G73" sqref="G73"/>
      <pageMargins left="0.75" right="0.75" top="1" bottom="1" header="0.5" footer="0.5"/>
      <pageSetup paperSize="9" orientation="portrait" r:id="rId4"/>
      <headerFooter alignWithMargins="0"/>
    </customSheetView>
    <customSheetView guid="{98BDB55E-B7CE-4EF4-AE09-B961775F6305}" topLeftCell="A33">
      <selection activeCell="C48" sqref="C48"/>
      <pageMargins left="0.75" right="0.75" top="1" bottom="1" header="0.5" footer="0.5"/>
      <pageSetup paperSize="9" orientation="portrait" r:id="rId5"/>
      <headerFooter alignWithMargins="0"/>
    </customSheetView>
    <customSheetView guid="{83FEA03E-7274-477D-AB4D-E6BDE4EFE75D}" scale="85" topLeftCell="A25">
      <selection activeCell="M76" sqref="M76"/>
      <pageMargins left="0.75" right="0.75" top="1" bottom="1" header="0.5" footer="0.5"/>
      <pageSetup paperSize="9" orientation="portrait" r:id="rId6"/>
      <headerFooter alignWithMargins="0"/>
    </customSheetView>
    <customSheetView guid="{78050A83-32E7-4E8A-8D5B-422FEC3E33A9}" scale="85" topLeftCell="U33">
      <selection activeCell="AF44" sqref="AF44:AH63"/>
      <pageMargins left="0.75" right="0.75" top="1" bottom="1" header="0.5" footer="0.5"/>
      <pageSetup paperSize="9" orientation="portrait" r:id="rId7"/>
      <headerFooter alignWithMargins="0"/>
    </customSheetView>
    <customSheetView guid="{56D57D32-AE62-4D77-AF15-973F044CB1DE}" scale="85" topLeftCell="B33">
      <selection activeCell="V63" sqref="V63"/>
      <pageMargins left="0.75" right="0.75" top="1" bottom="1" header="0.5" footer="0.5"/>
      <pageSetup paperSize="9" orientation="portrait" r:id="rId8"/>
      <headerFooter alignWithMargins="0"/>
    </customSheetView>
    <customSheetView guid="{71172E70-7AAE-4468-B3D7-4AACD21BC0A3}" scale="85" topLeftCell="V4">
      <selection activeCell="AO32" sqref="AO32"/>
      <pageMargins left="0.75" right="0.75" top="1" bottom="1" header="0.5" footer="0.5"/>
      <pageSetup paperSize="9" orientation="portrait" r:id="rId9"/>
      <headerFooter alignWithMargins="0"/>
    </customSheetView>
  </customSheetViews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0"/>
  <headerFooter alignWithMargins="0"/>
  <drawing r:id="rId1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BA126"/>
  <sheetViews>
    <sheetView topLeftCell="O28" zoomScale="85" zoomScaleNormal="85" workbookViewId="0">
      <selection activeCell="AF44" sqref="AF44:AH63"/>
    </sheetView>
  </sheetViews>
  <sheetFormatPr defaultColWidth="9.140625" defaultRowHeight="12.75"/>
  <cols>
    <col min="1" max="4" width="8.7109375" style="23" customWidth="1"/>
    <col min="5" max="13" width="8.7109375" style="22" customWidth="1"/>
    <col min="14" max="36" width="8.7109375" style="23" customWidth="1"/>
    <col min="37" max="37" width="19.85546875" style="23" customWidth="1"/>
    <col min="38" max="47" width="8.7109375" style="23" customWidth="1"/>
    <col min="48" max="16384" width="9.140625" style="23"/>
  </cols>
  <sheetData>
    <row r="1" spans="1:53" ht="15.75">
      <c r="A1" s="42" t="s">
        <v>20</v>
      </c>
    </row>
    <row r="2" spans="1:53" ht="15.75">
      <c r="A2" s="42"/>
    </row>
    <row r="3" spans="1:53">
      <c r="A3" s="35" t="s">
        <v>4</v>
      </c>
      <c r="B3" s="35" t="s">
        <v>1</v>
      </c>
      <c r="C3" s="35"/>
      <c r="D3" s="35"/>
      <c r="E3" s="35" t="s">
        <v>6</v>
      </c>
      <c r="F3" s="35"/>
      <c r="G3" s="35"/>
      <c r="H3" s="35"/>
      <c r="I3" s="35"/>
      <c r="J3" s="35"/>
      <c r="N3" s="22"/>
      <c r="O3" s="22"/>
      <c r="P3" s="22"/>
      <c r="Z3" s="19"/>
      <c r="AA3" s="19"/>
      <c r="AB3" s="19"/>
      <c r="AC3" s="20"/>
      <c r="AD3" s="20"/>
      <c r="AE3" s="20"/>
      <c r="AF3" s="19"/>
      <c r="AG3" s="19"/>
      <c r="AH3" s="19"/>
      <c r="AI3" s="19"/>
      <c r="AJ3" s="21" t="s">
        <v>2</v>
      </c>
      <c r="AK3" s="40">
        <f>'MCS Table'!F25*10^3</f>
        <v>13238.4</v>
      </c>
      <c r="AL3" s="21" t="s">
        <v>3</v>
      </c>
    </row>
    <row r="4" spans="1:53">
      <c r="A4" s="36">
        <v>0.7</v>
      </c>
      <c r="B4" s="41">
        <f>AVERAGE(B68:AS68)</f>
        <v>11.837182711255894</v>
      </c>
      <c r="C4" s="41"/>
      <c r="D4" s="41"/>
      <c r="E4" s="25">
        <f>ABS(MIN(B68:AS68)-MAX(B68:AS68))</f>
        <v>6.0200907207041219</v>
      </c>
      <c r="F4" s="25"/>
      <c r="G4" s="25"/>
      <c r="H4" s="25"/>
      <c r="I4" s="25"/>
      <c r="J4" s="25"/>
      <c r="AJ4" s="21" t="s">
        <v>7</v>
      </c>
      <c r="AK4" s="39">
        <f>A4*AK3</f>
        <v>9266.8799999999992</v>
      </c>
      <c r="AL4" s="21" t="s">
        <v>3</v>
      </c>
      <c r="AM4" s="21"/>
    </row>
    <row r="5" spans="1:53">
      <c r="A5" s="36"/>
      <c r="B5" s="41"/>
      <c r="C5" s="41"/>
      <c r="D5" s="41"/>
      <c r="E5" s="25"/>
      <c r="F5" s="25"/>
      <c r="G5" s="25"/>
      <c r="H5" s="25"/>
      <c r="I5" s="25"/>
      <c r="J5" s="25"/>
      <c r="AJ5" s="21"/>
      <c r="AK5" s="21"/>
      <c r="AL5" s="21"/>
      <c r="AM5" s="21"/>
      <c r="AN5" s="21"/>
      <c r="AO5" s="39"/>
      <c r="AP5" s="21"/>
      <c r="AQ5" s="21"/>
    </row>
    <row r="6" spans="1:53">
      <c r="A6" s="36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53">
      <c r="A7" s="24"/>
      <c r="E7" s="25"/>
      <c r="F7" s="25"/>
      <c r="G7" s="25"/>
      <c r="H7" s="25"/>
      <c r="I7" s="25"/>
      <c r="J7" s="25"/>
      <c r="K7" s="25"/>
      <c r="L7" s="25"/>
      <c r="M7" s="25"/>
      <c r="N7" s="26"/>
      <c r="O7" s="26"/>
      <c r="P7" s="26"/>
    </row>
    <row r="8" spans="1:53">
      <c r="A8" s="24"/>
      <c r="E8" s="25"/>
      <c r="F8" s="25"/>
      <c r="G8" s="25"/>
      <c r="H8" s="25"/>
      <c r="I8" s="25"/>
      <c r="J8" s="25"/>
      <c r="K8" s="25"/>
      <c r="L8" s="25"/>
      <c r="M8" s="25"/>
      <c r="N8" s="26"/>
      <c r="O8" s="26"/>
      <c r="P8" s="26"/>
    </row>
    <row r="9" spans="1:53">
      <c r="A9" s="24"/>
      <c r="E9" s="25"/>
      <c r="F9" s="25"/>
      <c r="G9" s="25"/>
      <c r="H9" s="25"/>
      <c r="I9" s="25"/>
      <c r="J9" s="25"/>
      <c r="K9" s="25"/>
      <c r="L9" s="25"/>
      <c r="M9" s="25"/>
      <c r="N9" s="26"/>
      <c r="O9" s="26"/>
      <c r="P9" s="26"/>
      <c r="AZ9" s="19"/>
      <c r="BA9" s="19"/>
    </row>
    <row r="10" spans="1:53">
      <c r="A10" s="24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6"/>
      <c r="AZ10" s="19"/>
      <c r="BA10" s="19"/>
    </row>
    <row r="11" spans="1:53">
      <c r="A11" s="24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26"/>
      <c r="P11" s="26"/>
      <c r="AZ11" s="19"/>
      <c r="BA11" s="19"/>
    </row>
    <row r="12" spans="1:53">
      <c r="A12" s="24"/>
      <c r="E12" s="25"/>
      <c r="F12" s="25"/>
      <c r="G12" s="25"/>
      <c r="H12" s="25"/>
      <c r="I12" s="25"/>
      <c r="J12" s="25"/>
      <c r="K12" s="25"/>
      <c r="L12" s="25"/>
      <c r="M12" s="25"/>
      <c r="N12" s="26"/>
      <c r="O12" s="26"/>
      <c r="P12" s="26"/>
      <c r="AZ12" s="19"/>
      <c r="BA12" s="19"/>
    </row>
    <row r="13" spans="1:53">
      <c r="A13" s="24"/>
      <c r="E13" s="25"/>
      <c r="F13" s="25"/>
      <c r="G13" s="25"/>
      <c r="H13" s="25"/>
      <c r="I13" s="25"/>
      <c r="J13" s="25"/>
      <c r="K13" s="25"/>
      <c r="L13" s="25"/>
      <c r="M13" s="25"/>
      <c r="N13" s="26"/>
      <c r="O13" s="26"/>
      <c r="P13" s="26"/>
      <c r="AU13" s="19"/>
      <c r="AZ13" s="19"/>
      <c r="BA13" s="19"/>
    </row>
    <row r="14" spans="1:53">
      <c r="A14" s="24"/>
      <c r="E14" s="25"/>
      <c r="F14" s="25"/>
      <c r="G14" s="25"/>
      <c r="H14" s="25"/>
      <c r="I14" s="25"/>
      <c r="J14" s="25"/>
      <c r="K14" s="25"/>
      <c r="L14" s="25"/>
      <c r="M14" s="25"/>
      <c r="N14" s="26"/>
      <c r="O14" s="26"/>
      <c r="P14" s="26"/>
      <c r="AU14" s="19"/>
      <c r="AZ14" s="19"/>
      <c r="BA14" s="19"/>
    </row>
    <row r="15" spans="1:53">
      <c r="A15" s="24"/>
      <c r="E15" s="25"/>
      <c r="F15" s="25"/>
      <c r="G15" s="25"/>
      <c r="H15" s="25"/>
      <c r="I15" s="25"/>
      <c r="J15" s="25"/>
      <c r="K15" s="25"/>
      <c r="L15" s="25"/>
      <c r="M15" s="25"/>
      <c r="N15" s="26"/>
      <c r="O15" s="26"/>
      <c r="P15" s="26"/>
      <c r="AU15" s="19"/>
      <c r="AZ15" s="19"/>
      <c r="BA15" s="19"/>
    </row>
    <row r="16" spans="1:53">
      <c r="A16" s="24"/>
      <c r="E16" s="25"/>
      <c r="F16" s="25"/>
      <c r="G16" s="25"/>
      <c r="H16" s="25"/>
      <c r="I16" s="25"/>
      <c r="J16" s="25"/>
      <c r="K16" s="25"/>
      <c r="L16" s="25"/>
      <c r="M16" s="25"/>
      <c r="N16" s="26"/>
      <c r="O16" s="26"/>
      <c r="P16" s="26"/>
      <c r="AU16" s="19"/>
      <c r="AZ16" s="19"/>
      <c r="BA16" s="19"/>
    </row>
    <row r="17" spans="1:53">
      <c r="A17" s="24"/>
      <c r="E17" s="25"/>
      <c r="F17" s="25"/>
      <c r="G17" s="25"/>
      <c r="H17" s="25"/>
      <c r="I17" s="25"/>
      <c r="J17" s="25"/>
      <c r="K17" s="25"/>
      <c r="L17" s="25"/>
      <c r="M17" s="25"/>
      <c r="N17" s="26"/>
      <c r="O17" s="26"/>
      <c r="P17" s="26"/>
      <c r="AU17" s="19"/>
      <c r="AZ17" s="19"/>
      <c r="BA17" s="19"/>
    </row>
    <row r="18" spans="1:53">
      <c r="A18" s="24"/>
      <c r="E18" s="25"/>
      <c r="F18" s="25"/>
      <c r="G18" s="25"/>
      <c r="H18" s="25"/>
      <c r="I18" s="25"/>
      <c r="J18" s="25"/>
      <c r="K18" s="25"/>
      <c r="L18" s="25"/>
      <c r="M18" s="25"/>
      <c r="N18" s="26"/>
      <c r="O18" s="26"/>
      <c r="P18" s="26"/>
      <c r="AU18" s="19"/>
      <c r="AZ18" s="19"/>
      <c r="BA18" s="19"/>
    </row>
    <row r="19" spans="1:53">
      <c r="A19" s="24"/>
      <c r="E19" s="25"/>
      <c r="F19" s="25"/>
      <c r="G19" s="25"/>
      <c r="H19" s="25"/>
      <c r="I19" s="25"/>
      <c r="J19" s="25"/>
      <c r="K19" s="25"/>
      <c r="L19" s="25"/>
      <c r="M19" s="25"/>
      <c r="N19" s="26"/>
      <c r="O19" s="26"/>
      <c r="P19" s="26"/>
      <c r="AU19" s="19"/>
      <c r="AZ19" s="19"/>
      <c r="BA19" s="19"/>
    </row>
    <row r="20" spans="1:53">
      <c r="A20" s="24"/>
      <c r="E20" s="25"/>
      <c r="F20" s="25"/>
      <c r="G20" s="25"/>
      <c r="H20" s="25"/>
      <c r="I20" s="25"/>
      <c r="J20" s="25"/>
      <c r="K20" s="25"/>
      <c r="L20" s="25"/>
      <c r="M20" s="25"/>
      <c r="N20" s="26"/>
      <c r="O20" s="26"/>
      <c r="P20" s="26"/>
      <c r="AU20" s="19"/>
      <c r="AZ20" s="19"/>
      <c r="BA20" s="19"/>
    </row>
    <row r="21" spans="1:53">
      <c r="A21" s="24"/>
      <c r="E21" s="25"/>
      <c r="F21" s="25"/>
      <c r="G21" s="25"/>
      <c r="H21" s="25"/>
      <c r="I21" s="25"/>
      <c r="J21" s="25"/>
      <c r="K21" s="25"/>
      <c r="L21" s="25"/>
      <c r="M21" s="25"/>
      <c r="N21" s="26"/>
      <c r="O21" s="26"/>
      <c r="P21" s="26"/>
      <c r="AU21" s="19"/>
      <c r="AZ21" s="19"/>
      <c r="BA21" s="19"/>
    </row>
    <row r="22" spans="1:53">
      <c r="A22" s="24"/>
      <c r="E22" s="25"/>
      <c r="F22" s="25"/>
      <c r="G22" s="25"/>
      <c r="H22" s="25"/>
      <c r="I22" s="25"/>
      <c r="J22" s="25"/>
      <c r="K22" s="25"/>
      <c r="L22" s="25"/>
      <c r="M22" s="25"/>
      <c r="N22" s="26"/>
      <c r="O22" s="26"/>
      <c r="P22" s="26"/>
      <c r="AU22" s="19"/>
      <c r="AZ22" s="19"/>
      <c r="BA22" s="19"/>
    </row>
    <row r="23" spans="1:53">
      <c r="A23" s="24"/>
      <c r="E23" s="25"/>
      <c r="F23" s="25"/>
      <c r="G23" s="25"/>
      <c r="H23" s="25"/>
      <c r="I23" s="25"/>
      <c r="J23" s="25"/>
      <c r="K23" s="25"/>
      <c r="L23" s="25"/>
      <c r="M23" s="25"/>
      <c r="N23" s="26"/>
      <c r="O23" s="26"/>
      <c r="P23" s="26"/>
      <c r="AU23" s="19"/>
      <c r="AZ23" s="19"/>
      <c r="BA23" s="19"/>
    </row>
    <row r="24" spans="1:53">
      <c r="A24" s="24"/>
      <c r="E24" s="25"/>
      <c r="F24" s="25"/>
      <c r="G24" s="25"/>
      <c r="H24" s="25"/>
      <c r="I24" s="25"/>
      <c r="J24" s="25"/>
      <c r="K24" s="25"/>
      <c r="L24" s="25"/>
      <c r="M24" s="25"/>
      <c r="N24" s="26"/>
      <c r="O24" s="26"/>
      <c r="P24" s="26"/>
      <c r="AZ24" s="19"/>
      <c r="BA24" s="19"/>
    </row>
    <row r="25" spans="1:53">
      <c r="A25" s="24"/>
      <c r="E25" s="25"/>
      <c r="F25" s="25"/>
      <c r="G25" s="25"/>
      <c r="H25" s="25"/>
      <c r="I25" s="25"/>
      <c r="J25" s="25"/>
      <c r="K25" s="25"/>
      <c r="L25" s="25"/>
      <c r="M25" s="25"/>
      <c r="N25" s="26"/>
      <c r="O25" s="26"/>
      <c r="P25" s="26"/>
      <c r="AZ25" s="19"/>
      <c r="BA25" s="19"/>
    </row>
    <row r="26" spans="1:53">
      <c r="A26" s="24"/>
      <c r="E26" s="25"/>
      <c r="F26" s="25"/>
      <c r="G26" s="25"/>
      <c r="H26" s="25"/>
      <c r="I26" s="25"/>
      <c r="J26" s="25"/>
      <c r="K26" s="25"/>
      <c r="L26" s="25"/>
      <c r="M26" s="25"/>
      <c r="N26" s="26"/>
      <c r="O26" s="26"/>
      <c r="P26" s="26"/>
      <c r="AZ26" s="19"/>
      <c r="BA26" s="19"/>
    </row>
    <row r="27" spans="1:53">
      <c r="A27" s="24"/>
      <c r="E27" s="25"/>
      <c r="F27" s="25"/>
      <c r="G27" s="25"/>
      <c r="H27" s="25"/>
      <c r="I27" s="25"/>
      <c r="J27" s="25"/>
      <c r="K27" s="25"/>
      <c r="L27" s="25"/>
      <c r="M27" s="25"/>
      <c r="N27" s="26"/>
      <c r="O27" s="26"/>
      <c r="P27" s="26"/>
      <c r="AZ27" s="19"/>
      <c r="BA27" s="19"/>
    </row>
    <row r="28" spans="1:53">
      <c r="A28" s="24"/>
      <c r="E28" s="25"/>
      <c r="F28" s="25"/>
      <c r="G28" s="25"/>
      <c r="H28" s="25"/>
      <c r="I28" s="25"/>
      <c r="J28" s="25"/>
      <c r="K28" s="25"/>
      <c r="L28" s="25"/>
      <c r="M28" s="25"/>
      <c r="N28" s="26"/>
      <c r="O28" s="26"/>
      <c r="P28" s="26"/>
      <c r="AZ28" s="19"/>
      <c r="BA28" s="19"/>
    </row>
    <row r="29" spans="1:53">
      <c r="A29" s="24"/>
      <c r="E29" s="25"/>
      <c r="F29" s="25"/>
      <c r="G29" s="25"/>
      <c r="H29" s="25"/>
      <c r="I29" s="25"/>
      <c r="J29" s="25"/>
      <c r="K29" s="25"/>
      <c r="L29" s="25"/>
      <c r="M29" s="25"/>
      <c r="N29" s="26"/>
      <c r="O29" s="26"/>
      <c r="P29" s="26"/>
      <c r="AZ29" s="19"/>
      <c r="BA29" s="19"/>
    </row>
    <row r="30" spans="1:53">
      <c r="A30" s="24"/>
      <c r="E30" s="25"/>
      <c r="F30" s="25"/>
      <c r="G30" s="25"/>
      <c r="H30" s="25"/>
      <c r="I30" s="25"/>
      <c r="J30" s="25"/>
      <c r="K30" s="25"/>
      <c r="L30" s="25"/>
      <c r="M30" s="25"/>
      <c r="N30" s="26"/>
      <c r="O30" s="26"/>
      <c r="P30" s="26"/>
    </row>
    <row r="31" spans="1:53">
      <c r="A31" s="24"/>
      <c r="E31" s="25"/>
      <c r="F31" s="25"/>
      <c r="G31" s="25"/>
      <c r="H31" s="25"/>
      <c r="I31" s="25"/>
      <c r="J31" s="25"/>
      <c r="K31" s="25"/>
      <c r="L31" s="25"/>
      <c r="M31" s="25"/>
      <c r="N31" s="26"/>
      <c r="O31" s="26"/>
      <c r="P31" s="26"/>
    </row>
    <row r="32" spans="1:53">
      <c r="A32" s="24"/>
      <c r="E32" s="25"/>
      <c r="F32" s="25"/>
      <c r="G32" s="25"/>
      <c r="H32" s="25"/>
      <c r="I32" s="25"/>
      <c r="J32" s="25"/>
      <c r="K32" s="25"/>
      <c r="L32" s="25"/>
      <c r="M32" s="25"/>
      <c r="N32" s="26"/>
      <c r="O32" s="26"/>
      <c r="P32" s="26"/>
    </row>
    <row r="33" spans="1:52">
      <c r="A33" s="24"/>
      <c r="E33" s="25"/>
      <c r="F33" s="25"/>
      <c r="G33" s="25"/>
      <c r="H33" s="25"/>
      <c r="I33" s="25"/>
      <c r="J33" s="25"/>
      <c r="K33" s="25"/>
      <c r="L33" s="25"/>
      <c r="M33" s="25"/>
      <c r="N33" s="26"/>
      <c r="O33" s="26"/>
      <c r="P33" s="26"/>
    </row>
    <row r="34" spans="1:52">
      <c r="A34" s="24"/>
      <c r="E34" s="25"/>
      <c r="F34" s="25"/>
      <c r="G34" s="25"/>
      <c r="H34" s="25"/>
      <c r="I34" s="25"/>
      <c r="J34" s="25"/>
      <c r="K34" s="25"/>
      <c r="L34" s="25"/>
      <c r="M34" s="25"/>
      <c r="N34" s="26"/>
      <c r="O34" s="26"/>
      <c r="P34" s="26"/>
    </row>
    <row r="35" spans="1:52">
      <c r="A35" s="24"/>
      <c r="E35" s="25"/>
      <c r="F35" s="25"/>
      <c r="G35" s="25"/>
      <c r="H35" s="25"/>
      <c r="I35" s="25"/>
      <c r="J35" s="25"/>
      <c r="K35" s="25"/>
      <c r="L35" s="25"/>
      <c r="M35" s="25"/>
      <c r="N35" s="26"/>
      <c r="O35" s="26"/>
      <c r="P35" s="26"/>
    </row>
    <row r="36" spans="1:52" s="17" customFormat="1" ht="62.25">
      <c r="A36" s="15" t="s">
        <v>19</v>
      </c>
      <c r="B36" s="144" t="s">
        <v>9</v>
      </c>
      <c r="C36" s="145"/>
      <c r="D36" s="146"/>
      <c r="E36" s="144" t="s">
        <v>30</v>
      </c>
      <c r="F36" s="145"/>
      <c r="G36" s="146"/>
      <c r="H36" s="144" t="s">
        <v>12</v>
      </c>
      <c r="I36" s="145"/>
      <c r="J36" s="146"/>
      <c r="K36" s="144" t="s">
        <v>8</v>
      </c>
      <c r="L36" s="145"/>
      <c r="M36" s="146"/>
      <c r="N36" s="144" t="s">
        <v>11</v>
      </c>
      <c r="O36" s="145"/>
      <c r="P36" s="146"/>
      <c r="Q36" s="144" t="s">
        <v>5</v>
      </c>
      <c r="R36" s="145"/>
      <c r="S36" s="146"/>
      <c r="T36" s="144" t="s">
        <v>13</v>
      </c>
      <c r="U36" s="145"/>
      <c r="V36" s="146"/>
      <c r="W36" s="144" t="s">
        <v>15</v>
      </c>
      <c r="X36" s="145"/>
      <c r="Y36" s="146"/>
      <c r="Z36" s="144" t="s">
        <v>14</v>
      </c>
      <c r="AA36" s="145"/>
      <c r="AB36" s="146"/>
      <c r="AC36" s="144" t="s">
        <v>0</v>
      </c>
      <c r="AD36" s="145"/>
      <c r="AE36" s="146"/>
      <c r="AF36" s="144" t="s">
        <v>31</v>
      </c>
      <c r="AG36" s="145"/>
      <c r="AH36" s="146"/>
      <c r="AI36" s="144" t="s">
        <v>21</v>
      </c>
      <c r="AJ36" s="145"/>
      <c r="AK36" s="146"/>
      <c r="AL36" s="144"/>
      <c r="AM36" s="145"/>
      <c r="AN36" s="146"/>
      <c r="AO36" s="144"/>
      <c r="AP36" s="145"/>
      <c r="AQ36" s="146"/>
      <c r="AR36" s="144"/>
      <c r="AS36" s="145"/>
      <c r="AT36" s="146"/>
    </row>
    <row r="37" spans="1:52" s="17" customFormat="1" ht="57.75" customHeight="1">
      <c r="A37" s="15"/>
      <c r="B37" s="16" t="s">
        <v>28</v>
      </c>
      <c r="C37" s="18" t="s">
        <v>29</v>
      </c>
      <c r="D37" s="18" t="s">
        <v>181</v>
      </c>
      <c r="E37" s="16" t="s">
        <v>28</v>
      </c>
      <c r="F37" s="18" t="s">
        <v>29</v>
      </c>
      <c r="G37" s="18" t="s">
        <v>181</v>
      </c>
      <c r="H37" s="16" t="s">
        <v>28</v>
      </c>
      <c r="I37" s="18" t="s">
        <v>29</v>
      </c>
      <c r="J37" s="18" t="s">
        <v>181</v>
      </c>
      <c r="K37" s="16" t="s">
        <v>28</v>
      </c>
      <c r="L37" s="18" t="s">
        <v>29</v>
      </c>
      <c r="M37" s="18" t="s">
        <v>181</v>
      </c>
      <c r="N37" s="16" t="s">
        <v>28</v>
      </c>
      <c r="O37" s="18" t="s">
        <v>29</v>
      </c>
      <c r="P37" s="18" t="s">
        <v>181</v>
      </c>
      <c r="Q37" s="16" t="s">
        <v>28</v>
      </c>
      <c r="R37" s="18" t="s">
        <v>29</v>
      </c>
      <c r="S37" s="18" t="s">
        <v>181</v>
      </c>
      <c r="T37" s="16" t="s">
        <v>28</v>
      </c>
      <c r="U37" s="18" t="s">
        <v>29</v>
      </c>
      <c r="V37" s="18" t="s">
        <v>181</v>
      </c>
      <c r="W37" s="16" t="s">
        <v>28</v>
      </c>
      <c r="X37" s="18" t="s">
        <v>29</v>
      </c>
      <c r="Y37" s="18" t="s">
        <v>181</v>
      </c>
      <c r="Z37" s="16" t="s">
        <v>28</v>
      </c>
      <c r="AA37" s="18" t="s">
        <v>29</v>
      </c>
      <c r="AB37" s="18" t="s">
        <v>181</v>
      </c>
      <c r="AC37" s="16" t="s">
        <v>28</v>
      </c>
      <c r="AD37" s="18" t="s">
        <v>29</v>
      </c>
      <c r="AE37" s="18" t="s">
        <v>181</v>
      </c>
      <c r="AF37" s="16" t="s">
        <v>28</v>
      </c>
      <c r="AG37" s="18" t="s">
        <v>29</v>
      </c>
      <c r="AH37" s="18" t="s">
        <v>181</v>
      </c>
      <c r="AI37" s="16" t="s">
        <v>28</v>
      </c>
      <c r="AJ37" s="18" t="s">
        <v>29</v>
      </c>
      <c r="AK37" s="18" t="s">
        <v>181</v>
      </c>
      <c r="AL37" s="16" t="s">
        <v>28</v>
      </c>
      <c r="AM37" s="18" t="s">
        <v>29</v>
      </c>
      <c r="AN37" s="18" t="s">
        <v>181</v>
      </c>
      <c r="AO37" s="16" t="s">
        <v>28</v>
      </c>
      <c r="AP37" s="18" t="s">
        <v>29</v>
      </c>
      <c r="AQ37" s="18" t="s">
        <v>181</v>
      </c>
      <c r="AR37" s="16" t="s">
        <v>28</v>
      </c>
      <c r="AS37" s="18" t="s">
        <v>29</v>
      </c>
      <c r="AT37" s="18" t="s">
        <v>182</v>
      </c>
    </row>
    <row r="38" spans="1:52">
      <c r="A38" s="19">
        <v>-5</v>
      </c>
      <c r="B38" s="56"/>
      <c r="C38" s="56"/>
      <c r="D38" s="56"/>
      <c r="E38" s="56"/>
      <c r="F38" s="56"/>
      <c r="G38" s="56"/>
      <c r="H38" s="56"/>
      <c r="I38" s="56"/>
      <c r="J38" s="56"/>
      <c r="K38" s="56">
        <v>3.2948743718591311</v>
      </c>
      <c r="L38" s="56">
        <v>0</v>
      </c>
      <c r="M38" s="56">
        <v>0</v>
      </c>
      <c r="N38" s="56"/>
      <c r="O38" s="56"/>
      <c r="P38" s="56"/>
      <c r="Q38" s="12"/>
      <c r="R38" s="12"/>
      <c r="S38" s="12"/>
      <c r="T38" s="56"/>
      <c r="U38" s="56"/>
      <c r="V38" s="56"/>
      <c r="W38" s="57"/>
      <c r="X38" s="57"/>
      <c r="Y38" s="57"/>
      <c r="Z38" s="57"/>
      <c r="AA38" s="57"/>
      <c r="AB38" s="57"/>
      <c r="AC38" s="57"/>
      <c r="AD38" s="57"/>
      <c r="AE38" s="57"/>
      <c r="AF38" s="56"/>
      <c r="AG38" s="56"/>
      <c r="AH38" s="56"/>
      <c r="AI38" s="12"/>
      <c r="AJ38" s="57"/>
      <c r="AK38" s="57"/>
      <c r="AL38" s="57"/>
      <c r="AM38" s="57"/>
      <c r="AN38" s="57"/>
      <c r="AO38" s="56"/>
      <c r="AP38" s="56"/>
      <c r="AQ38" s="56"/>
      <c r="AR38" s="57"/>
      <c r="AS38" s="57"/>
      <c r="AT38" s="57"/>
      <c r="AW38" s="19"/>
      <c r="AX38" s="19"/>
      <c r="AY38" s="19"/>
      <c r="AZ38" s="39"/>
    </row>
    <row r="39" spans="1:52">
      <c r="A39" s="19">
        <f>A38+1</f>
        <v>-4</v>
      </c>
      <c r="B39" s="111">
        <v>0</v>
      </c>
      <c r="C39" s="111">
        <v>0</v>
      </c>
      <c r="D39" s="111">
        <v>0</v>
      </c>
      <c r="E39" s="56"/>
      <c r="F39" s="56"/>
      <c r="G39" s="56"/>
      <c r="H39" s="56"/>
      <c r="I39" s="56"/>
      <c r="J39" s="56"/>
      <c r="K39" s="56">
        <v>6.5897487437182622</v>
      </c>
      <c r="L39" s="56">
        <v>0</v>
      </c>
      <c r="M39" s="56">
        <v>0</v>
      </c>
      <c r="N39" s="56"/>
      <c r="O39" s="56"/>
      <c r="P39" s="56"/>
      <c r="Q39" s="12"/>
      <c r="R39" s="12"/>
      <c r="S39" s="12"/>
      <c r="T39" s="56"/>
      <c r="U39" s="56"/>
      <c r="V39" s="56"/>
      <c r="W39" s="57"/>
      <c r="X39" s="57"/>
      <c r="Y39" s="57"/>
      <c r="Z39" s="57"/>
      <c r="AA39" s="57"/>
      <c r="AB39" s="57"/>
      <c r="AC39" s="57"/>
      <c r="AD39" s="57"/>
      <c r="AE39" s="57"/>
      <c r="AF39" s="56"/>
      <c r="AG39" s="56"/>
      <c r="AH39" s="56"/>
      <c r="AI39" s="12"/>
      <c r="AJ39" s="57"/>
      <c r="AK39" s="57"/>
      <c r="AL39" s="57"/>
      <c r="AM39" s="57"/>
      <c r="AN39" s="57"/>
      <c r="AO39" s="56"/>
      <c r="AP39" s="57"/>
      <c r="AQ39" s="57"/>
      <c r="AR39" s="57"/>
      <c r="AS39" s="57"/>
      <c r="AT39" s="57"/>
      <c r="AW39" s="19"/>
      <c r="AX39" s="19"/>
      <c r="AY39" s="19"/>
      <c r="AZ39" s="39"/>
    </row>
    <row r="40" spans="1:52">
      <c r="A40" s="19">
        <f t="shared" ref="A40:A67" si="0">A39+1</f>
        <v>-3</v>
      </c>
      <c r="B40" s="111">
        <v>18.700000000000003</v>
      </c>
      <c r="C40" s="111">
        <v>0</v>
      </c>
      <c r="D40" s="111">
        <v>0</v>
      </c>
      <c r="E40" s="56"/>
      <c r="F40" s="56"/>
      <c r="G40" s="56"/>
      <c r="H40" s="56"/>
      <c r="I40" s="56"/>
      <c r="J40" s="56"/>
      <c r="K40" s="56">
        <v>208.20422110551721</v>
      </c>
      <c r="L40" s="56">
        <v>3.9268341708540748</v>
      </c>
      <c r="M40" s="56">
        <v>0</v>
      </c>
      <c r="N40" s="56"/>
      <c r="O40" s="56"/>
      <c r="P40" s="56"/>
      <c r="Q40" s="12"/>
      <c r="R40" s="12"/>
      <c r="S40" s="12"/>
      <c r="T40" s="56"/>
      <c r="U40" s="56"/>
      <c r="V40" s="56"/>
      <c r="W40" s="57"/>
      <c r="X40" s="57"/>
      <c r="Y40" s="57"/>
      <c r="Z40" s="57"/>
      <c r="AA40" s="57"/>
      <c r="AB40" s="57"/>
      <c r="AC40" s="57"/>
      <c r="AD40" s="57"/>
      <c r="AE40" s="57"/>
      <c r="AF40" s="56"/>
      <c r="AG40" s="56"/>
      <c r="AH40" s="56"/>
      <c r="AI40" s="12"/>
      <c r="AJ40" s="57"/>
      <c r="AK40" s="57"/>
      <c r="AL40" s="57"/>
      <c r="AM40" s="57"/>
      <c r="AN40" s="57"/>
      <c r="AO40" s="56"/>
      <c r="AP40" s="57"/>
      <c r="AQ40" s="57"/>
      <c r="AR40" s="57"/>
      <c r="AS40" s="57"/>
      <c r="AT40" s="57"/>
      <c r="AW40" s="19"/>
      <c r="AX40" s="19"/>
      <c r="AY40" s="19"/>
      <c r="AZ40" s="39"/>
    </row>
    <row r="41" spans="1:52">
      <c r="A41" s="19">
        <f t="shared" si="0"/>
        <v>-2</v>
      </c>
      <c r="B41" s="111">
        <v>97</v>
      </c>
      <c r="C41" s="111">
        <v>6.5</v>
      </c>
      <c r="D41" s="111">
        <v>0</v>
      </c>
      <c r="E41" s="56"/>
      <c r="F41" s="56"/>
      <c r="G41" s="56"/>
      <c r="H41" s="56"/>
      <c r="I41" s="56"/>
      <c r="J41" s="56"/>
      <c r="K41" s="56">
        <v>409.81869346731617</v>
      </c>
      <c r="L41" s="56">
        <v>7.8536683417081496</v>
      </c>
      <c r="M41" s="56">
        <v>0</v>
      </c>
      <c r="N41" s="56"/>
      <c r="O41" s="56"/>
      <c r="P41" s="56"/>
      <c r="Q41" s="12"/>
      <c r="R41" s="12"/>
      <c r="S41" s="12"/>
      <c r="T41" s="56"/>
      <c r="U41" s="56"/>
      <c r="V41" s="56"/>
      <c r="W41" s="57"/>
      <c r="X41" s="57"/>
      <c r="Y41" s="57"/>
      <c r="Z41" s="57"/>
      <c r="AA41" s="57"/>
      <c r="AB41" s="57"/>
      <c r="AC41" s="57"/>
      <c r="AD41" s="57"/>
      <c r="AE41" s="57"/>
      <c r="AF41" s="56"/>
      <c r="AG41" s="56"/>
      <c r="AH41" s="56"/>
      <c r="AI41" s="12">
        <v>146.209344192304</v>
      </c>
      <c r="AJ41" s="57"/>
      <c r="AK41" s="57">
        <v>4.2672812843310099</v>
      </c>
      <c r="AL41" s="57"/>
      <c r="AM41" s="57"/>
      <c r="AN41" s="57"/>
      <c r="AO41" s="56"/>
      <c r="AP41" s="57"/>
      <c r="AQ41" s="57"/>
      <c r="AR41" s="57"/>
      <c r="AS41" s="57"/>
      <c r="AT41" s="57"/>
      <c r="AW41" s="19"/>
      <c r="AX41" s="19"/>
      <c r="AY41" s="19"/>
      <c r="AZ41" s="39"/>
    </row>
    <row r="42" spans="1:52">
      <c r="A42" s="19">
        <f t="shared" si="0"/>
        <v>-1</v>
      </c>
      <c r="B42" s="111">
        <v>425.3</v>
      </c>
      <c r="C42" s="111">
        <v>18.2</v>
      </c>
      <c r="D42" s="111">
        <v>0</v>
      </c>
      <c r="E42" s="56"/>
      <c r="F42" s="56"/>
      <c r="G42" s="56"/>
      <c r="H42" s="56"/>
      <c r="I42" s="56"/>
      <c r="J42" s="56"/>
      <c r="K42" s="56">
        <v>1269.5396984923987</v>
      </c>
      <c r="L42" s="56">
        <v>274.42010050249877</v>
      </c>
      <c r="M42" s="56">
        <v>7.5690452261302745</v>
      </c>
      <c r="N42" s="56"/>
      <c r="O42" s="56"/>
      <c r="P42" s="56"/>
      <c r="Q42" s="12"/>
      <c r="R42" s="12"/>
      <c r="S42" s="12"/>
      <c r="T42" s="56"/>
      <c r="U42" s="56"/>
      <c r="V42" s="56"/>
      <c r="W42" s="57"/>
      <c r="X42" s="57"/>
      <c r="Y42" s="57"/>
      <c r="Z42" s="57"/>
      <c r="AA42" s="57"/>
      <c r="AB42" s="57"/>
      <c r="AC42" s="57"/>
      <c r="AD42" s="57"/>
      <c r="AE42" s="57"/>
      <c r="AF42" s="56"/>
      <c r="AG42" s="56"/>
      <c r="AH42" s="56"/>
      <c r="AI42" s="12">
        <v>493.34100200309098</v>
      </c>
      <c r="AJ42" s="57"/>
      <c r="AK42" s="57">
        <v>27.634165497141399</v>
      </c>
      <c r="AL42" s="57"/>
      <c r="AM42" s="57"/>
      <c r="AN42" s="57"/>
      <c r="AO42" s="56"/>
      <c r="AP42" s="57"/>
      <c r="AQ42" s="57"/>
      <c r="AR42" s="57"/>
      <c r="AS42" s="57"/>
      <c r="AT42" s="57"/>
      <c r="AW42" s="19"/>
      <c r="AX42" s="19"/>
      <c r="AY42" s="19"/>
      <c r="AZ42" s="39"/>
    </row>
    <row r="43" spans="1:52">
      <c r="A43" s="19">
        <f t="shared" si="0"/>
        <v>0</v>
      </c>
      <c r="B43" s="111">
        <v>1214</v>
      </c>
      <c r="C43" s="111">
        <v>113.3</v>
      </c>
      <c r="D43" s="111">
        <v>3</v>
      </c>
      <c r="E43" s="56"/>
      <c r="F43" s="56"/>
      <c r="G43" s="56"/>
      <c r="H43" s="56"/>
      <c r="I43" s="56"/>
      <c r="J43" s="56"/>
      <c r="K43" s="56">
        <v>2129.260703517481</v>
      </c>
      <c r="L43" s="56">
        <v>540.98653266328949</v>
      </c>
      <c r="M43" s="56">
        <v>15.138090452260549</v>
      </c>
      <c r="N43" s="56"/>
      <c r="O43" s="56"/>
      <c r="P43" s="56"/>
      <c r="Q43" s="12"/>
      <c r="R43" s="12"/>
      <c r="S43" s="12"/>
      <c r="T43" s="56"/>
      <c r="U43" s="56"/>
      <c r="V43" s="56"/>
      <c r="W43" s="57"/>
      <c r="X43" s="57"/>
      <c r="Y43" s="57"/>
      <c r="Z43" s="57"/>
      <c r="AA43" s="57"/>
      <c r="AB43" s="57"/>
      <c r="AC43" s="57"/>
      <c r="AD43" s="57"/>
      <c r="AE43" s="57"/>
      <c r="AF43" s="56"/>
      <c r="AG43" s="56"/>
      <c r="AH43" s="56"/>
      <c r="AI43" s="12">
        <v>1281.9141155647501</v>
      </c>
      <c r="AJ43" s="57"/>
      <c r="AK43" s="57">
        <v>51.330371436284501</v>
      </c>
      <c r="AL43" s="57"/>
      <c r="AM43" s="57"/>
      <c r="AN43" s="57"/>
      <c r="AO43" s="56"/>
      <c r="AP43" s="57"/>
      <c r="AQ43" s="57"/>
      <c r="AR43" s="57"/>
      <c r="AS43" s="57"/>
      <c r="AT43" s="57"/>
      <c r="AW43" s="19"/>
      <c r="AX43" s="19"/>
      <c r="AY43" s="19"/>
      <c r="AZ43" s="39"/>
    </row>
    <row r="44" spans="1:52">
      <c r="A44" s="19">
        <f t="shared" si="0"/>
        <v>1</v>
      </c>
      <c r="B44" s="111">
        <v>2325</v>
      </c>
      <c r="C44" s="111">
        <v>564.1</v>
      </c>
      <c r="D44" s="111">
        <v>32.700000000000003</v>
      </c>
      <c r="E44" s="56"/>
      <c r="F44" s="56"/>
      <c r="G44" s="56"/>
      <c r="H44" s="126">
        <v>2157.9500102846819</v>
      </c>
      <c r="I44" s="126">
        <v>1076.7828857765521</v>
      </c>
      <c r="J44" s="126">
        <v>17.76091501124812</v>
      </c>
      <c r="K44" s="56">
        <v>3040.1318592963303</v>
      </c>
      <c r="L44" s="56">
        <v>1435.2964824119883</v>
      </c>
      <c r="M44" s="56">
        <v>334.90492462309879</v>
      </c>
      <c r="N44" s="56"/>
      <c r="O44" s="56"/>
      <c r="P44" s="56"/>
      <c r="Q44" s="12"/>
      <c r="R44" s="12"/>
      <c r="S44" s="12"/>
      <c r="T44" s="56"/>
      <c r="U44" s="56"/>
      <c r="V44" s="56"/>
      <c r="W44" s="57"/>
      <c r="X44" s="57"/>
      <c r="Y44" s="57"/>
      <c r="Z44" s="57"/>
      <c r="AA44" s="57"/>
      <c r="AB44" s="57"/>
      <c r="AC44" s="57"/>
      <c r="AD44" s="57"/>
      <c r="AE44" s="57"/>
      <c r="AF44" s="126">
        <v>1635.53</v>
      </c>
      <c r="AG44" s="126">
        <v>419.34</v>
      </c>
      <c r="AH44" s="126">
        <v>188.98</v>
      </c>
      <c r="AI44" s="12">
        <v>2241.7400772000201</v>
      </c>
      <c r="AJ44" s="57"/>
      <c r="AK44" s="57">
        <v>301.14543776929997</v>
      </c>
      <c r="AL44" s="57"/>
      <c r="AM44" s="57"/>
      <c r="AN44" s="57"/>
      <c r="AO44" s="56"/>
      <c r="AP44" s="57"/>
      <c r="AQ44" s="57"/>
      <c r="AR44" s="57"/>
      <c r="AS44" s="57"/>
      <c r="AT44" s="57"/>
      <c r="AW44" s="19"/>
      <c r="AX44" s="19"/>
      <c r="AY44" s="19"/>
      <c r="AZ44" s="39"/>
    </row>
    <row r="45" spans="1:52">
      <c r="A45" s="19">
        <f t="shared" si="0"/>
        <v>2</v>
      </c>
      <c r="B45" s="111">
        <v>3290</v>
      </c>
      <c r="C45" s="111">
        <v>1516</v>
      </c>
      <c r="D45" s="111">
        <v>171.3</v>
      </c>
      <c r="E45" s="56"/>
      <c r="F45" s="56"/>
      <c r="G45" s="56"/>
      <c r="H45" s="126">
        <v>3294.6532253323912</v>
      </c>
      <c r="I45" s="126">
        <v>2097.5063547406617</v>
      </c>
      <c r="J45" s="126">
        <v>127.28616971995858</v>
      </c>
      <c r="K45" s="56">
        <v>3951.0030150751786</v>
      </c>
      <c r="L45" s="56">
        <v>2329.6064321606873</v>
      </c>
      <c r="M45" s="56">
        <v>654.67175879393699</v>
      </c>
      <c r="N45" s="56"/>
      <c r="O45" s="56"/>
      <c r="P45" s="56"/>
      <c r="Q45" s="12"/>
      <c r="R45" s="12"/>
      <c r="S45" s="12"/>
      <c r="T45" s="123"/>
      <c r="U45" s="123"/>
      <c r="V45" s="123"/>
      <c r="W45" s="57"/>
      <c r="X45" s="57"/>
      <c r="Y45" s="57"/>
      <c r="Z45" s="57"/>
      <c r="AA45" s="57"/>
      <c r="AB45" s="57"/>
      <c r="AC45" s="57"/>
      <c r="AD45" s="57"/>
      <c r="AE45" s="57"/>
      <c r="AF45" s="126">
        <v>2894.78</v>
      </c>
      <c r="AG45" s="126">
        <v>1217.79</v>
      </c>
      <c r="AH45" s="126">
        <v>606.66999999999996</v>
      </c>
      <c r="AI45" s="12">
        <v>3139.51722923128</v>
      </c>
      <c r="AJ45" s="57"/>
      <c r="AK45" s="57">
        <v>873.18610581191001</v>
      </c>
      <c r="AL45" s="57"/>
      <c r="AM45" s="57"/>
      <c r="AN45" s="57"/>
      <c r="AO45" s="56"/>
      <c r="AP45" s="57"/>
      <c r="AQ45" s="57"/>
      <c r="AR45" s="57"/>
      <c r="AS45" s="57"/>
      <c r="AT45" s="57"/>
      <c r="AW45" s="19"/>
      <c r="AX45" s="19"/>
      <c r="AY45" s="19"/>
      <c r="AZ45" s="39"/>
    </row>
    <row r="46" spans="1:52">
      <c r="A46" s="19">
        <f t="shared" si="0"/>
        <v>3</v>
      </c>
      <c r="B46" s="111">
        <v>3985</v>
      </c>
      <c r="C46" s="111">
        <v>2736</v>
      </c>
      <c r="D46" s="111">
        <v>723</v>
      </c>
      <c r="E46" s="56"/>
      <c r="F46" s="56"/>
      <c r="G46" s="56"/>
      <c r="H46" s="126">
        <v>4351.4280563623124</v>
      </c>
      <c r="I46" s="126">
        <v>3269.2780526500846</v>
      </c>
      <c r="J46" s="126">
        <v>367.05871630213363</v>
      </c>
      <c r="K46" s="56">
        <v>4625.0677386932357</v>
      </c>
      <c r="L46" s="56">
        <v>3248.9053266330029</v>
      </c>
      <c r="M46" s="56">
        <v>1616.5097487436376</v>
      </c>
      <c r="N46" s="56"/>
      <c r="O46" s="56"/>
      <c r="P46" s="56"/>
      <c r="Q46" s="12"/>
      <c r="R46" s="12"/>
      <c r="S46" s="12"/>
      <c r="T46" s="123"/>
      <c r="U46" s="123"/>
      <c r="V46" s="123"/>
      <c r="W46" s="57"/>
      <c r="X46" s="57"/>
      <c r="Y46" s="57"/>
      <c r="Z46" s="57"/>
      <c r="AA46" s="57"/>
      <c r="AB46" s="57"/>
      <c r="AC46" s="57"/>
      <c r="AD46" s="57"/>
      <c r="AE46" s="57"/>
      <c r="AF46" s="126">
        <v>3884.13</v>
      </c>
      <c r="AG46" s="126">
        <v>2465.54</v>
      </c>
      <c r="AH46" s="126">
        <v>1499.6</v>
      </c>
      <c r="AI46" s="12">
        <v>3871.4044136099301</v>
      </c>
      <c r="AJ46" s="57"/>
      <c r="AK46" s="57">
        <v>1712.723916663</v>
      </c>
      <c r="AL46" s="57"/>
      <c r="AM46" s="57"/>
      <c r="AN46" s="57"/>
      <c r="AO46" s="56"/>
      <c r="AP46" s="57"/>
      <c r="AQ46" s="57"/>
      <c r="AR46" s="57"/>
      <c r="AS46" s="57"/>
      <c r="AT46" s="57"/>
      <c r="AW46" s="19"/>
      <c r="AX46" s="19"/>
      <c r="AY46" s="19"/>
      <c r="AZ46" s="39"/>
    </row>
    <row r="47" spans="1:52">
      <c r="A47" s="19">
        <f t="shared" si="0"/>
        <v>4</v>
      </c>
      <c r="B47" s="111">
        <v>4561</v>
      </c>
      <c r="C47" s="111">
        <v>3674</v>
      </c>
      <c r="D47" s="111">
        <v>1797</v>
      </c>
      <c r="E47" s="56"/>
      <c r="F47" s="56"/>
      <c r="G47" s="56"/>
      <c r="H47" s="126">
        <v>5118.102512159363</v>
      </c>
      <c r="I47" s="126">
        <v>4137.1890664692592</v>
      </c>
      <c r="J47" s="126">
        <v>1101.1751792547702</v>
      </c>
      <c r="K47" s="56">
        <v>5299.1324623112923</v>
      </c>
      <c r="L47" s="56">
        <v>4168.2042211053185</v>
      </c>
      <c r="M47" s="56">
        <v>2578.3477386933382</v>
      </c>
      <c r="N47" s="56"/>
      <c r="O47" s="56"/>
      <c r="P47" s="56"/>
      <c r="Q47" s="12"/>
      <c r="R47" s="12"/>
      <c r="S47" s="12"/>
      <c r="T47" s="123"/>
      <c r="U47" s="123"/>
      <c r="V47" s="123"/>
      <c r="W47" s="57"/>
      <c r="X47" s="57"/>
      <c r="Y47" s="57"/>
      <c r="Z47" s="57"/>
      <c r="AA47" s="57"/>
      <c r="AB47" s="57"/>
      <c r="AC47" s="57"/>
      <c r="AD47" s="57"/>
      <c r="AE47" s="57"/>
      <c r="AF47" s="126">
        <v>4623.8900000000003</v>
      </c>
      <c r="AG47" s="126">
        <v>3646.14</v>
      </c>
      <c r="AH47" s="126">
        <v>2715.39</v>
      </c>
      <c r="AI47" s="12">
        <v>4452.9541141382397</v>
      </c>
      <c r="AJ47" s="57"/>
      <c r="AK47" s="57">
        <v>2676.1517751955098</v>
      </c>
      <c r="AL47" s="57"/>
      <c r="AM47" s="57"/>
      <c r="AN47" s="57"/>
      <c r="AO47" s="56"/>
      <c r="AP47" s="57"/>
      <c r="AQ47" s="57"/>
      <c r="AR47" s="57"/>
      <c r="AS47" s="57"/>
      <c r="AT47" s="57"/>
      <c r="AW47" s="19"/>
      <c r="AX47" s="19"/>
      <c r="AY47" s="19"/>
      <c r="AZ47" s="39"/>
    </row>
    <row r="48" spans="1:52">
      <c r="A48" s="19">
        <f t="shared" si="0"/>
        <v>5</v>
      </c>
      <c r="B48" s="111">
        <v>5130</v>
      </c>
      <c r="C48" s="111">
        <v>4297</v>
      </c>
      <c r="D48" s="111">
        <v>2951</v>
      </c>
      <c r="E48" s="56"/>
      <c r="F48" s="56"/>
      <c r="G48" s="56"/>
      <c r="H48" s="126">
        <v>5781.1793876038591</v>
      </c>
      <c r="I48" s="126">
        <v>4557.4947785014756</v>
      </c>
      <c r="J48" s="126">
        <v>2163.8745817556164</v>
      </c>
      <c r="K48" s="56">
        <v>5752.6094472358927</v>
      </c>
      <c r="L48" s="56">
        <v>4828.3899497485017</v>
      </c>
      <c r="M48" s="56">
        <v>3472.5563819093741</v>
      </c>
      <c r="N48" s="56"/>
      <c r="O48" s="56"/>
      <c r="P48" s="56"/>
      <c r="Q48" s="12"/>
      <c r="R48" s="12"/>
      <c r="S48" s="12"/>
      <c r="T48" s="123"/>
      <c r="U48" s="123"/>
      <c r="V48" s="123"/>
      <c r="W48" s="57"/>
      <c r="X48" s="57"/>
      <c r="Y48" s="57"/>
      <c r="Z48" s="57"/>
      <c r="AA48" s="57"/>
      <c r="AB48" s="57"/>
      <c r="AC48" s="57"/>
      <c r="AD48" s="57"/>
      <c r="AE48" s="57"/>
      <c r="AF48" s="126">
        <v>5204.97</v>
      </c>
      <c r="AG48" s="126">
        <v>4389.3999999999996</v>
      </c>
      <c r="AH48" s="126">
        <v>3836.1</v>
      </c>
      <c r="AI48" s="12">
        <v>4967.5515176417002</v>
      </c>
      <c r="AJ48" s="57"/>
      <c r="AK48" s="57">
        <v>3610.2467013844998</v>
      </c>
      <c r="AL48" s="57"/>
      <c r="AM48" s="57"/>
      <c r="AN48" s="57"/>
      <c r="AO48" s="56"/>
      <c r="AP48" s="57"/>
      <c r="AQ48" s="57"/>
      <c r="AR48" s="57"/>
      <c r="AS48" s="57"/>
      <c r="AT48" s="57"/>
      <c r="AW48" s="19"/>
      <c r="AX48" s="19"/>
      <c r="AY48" s="19"/>
      <c r="AZ48" s="39"/>
    </row>
    <row r="49" spans="1:52">
      <c r="A49" s="19">
        <f t="shared" si="0"/>
        <v>6</v>
      </c>
      <c r="B49" s="111">
        <v>5700</v>
      </c>
      <c r="C49" s="111">
        <v>4850</v>
      </c>
      <c r="D49" s="111">
        <v>3882</v>
      </c>
      <c r="E49" s="56"/>
      <c r="F49" s="56"/>
      <c r="G49" s="56"/>
      <c r="H49" s="126">
        <v>6260.7206021616912</v>
      </c>
      <c r="I49" s="126">
        <v>5277.8413980633914</v>
      </c>
      <c r="J49" s="126">
        <v>3256.167752062152</v>
      </c>
      <c r="K49" s="56">
        <v>6206.0864321604931</v>
      </c>
      <c r="L49" s="56">
        <v>5488.575678391685</v>
      </c>
      <c r="M49" s="56">
        <v>4366.7650251254099</v>
      </c>
      <c r="N49" s="56"/>
      <c r="O49" s="56"/>
      <c r="P49" s="56"/>
      <c r="Q49" s="12"/>
      <c r="R49" s="12"/>
      <c r="S49" s="12"/>
      <c r="T49" s="123"/>
      <c r="U49" s="123"/>
      <c r="V49" s="123"/>
      <c r="W49" s="57"/>
      <c r="X49" s="57"/>
      <c r="Y49" s="57"/>
      <c r="Z49" s="57"/>
      <c r="AA49" s="57"/>
      <c r="AB49" s="57"/>
      <c r="AC49" s="57"/>
      <c r="AD49" s="57"/>
      <c r="AE49" s="57"/>
      <c r="AF49" s="126">
        <v>5704.91</v>
      </c>
      <c r="AG49" s="126">
        <v>5074.8599999999997</v>
      </c>
      <c r="AH49" s="126">
        <v>4521.16</v>
      </c>
      <c r="AI49" s="12">
        <v>5510.7611458669999</v>
      </c>
      <c r="AJ49" s="57"/>
      <c r="AK49" s="57">
        <v>4412.6077054567204</v>
      </c>
      <c r="AL49" s="57"/>
      <c r="AM49" s="57"/>
      <c r="AN49" s="57"/>
      <c r="AO49" s="56"/>
      <c r="AP49" s="57"/>
      <c r="AQ49" s="57"/>
      <c r="AR49" s="57"/>
      <c r="AS49" s="57"/>
      <c r="AT49" s="57"/>
      <c r="AW49" s="19"/>
      <c r="AX49" s="19"/>
      <c r="AY49" s="19"/>
      <c r="AZ49" s="39"/>
    </row>
    <row r="50" spans="1:52">
      <c r="A50" s="19">
        <f t="shared" si="0"/>
        <v>7</v>
      </c>
      <c r="B50" s="111">
        <v>6330</v>
      </c>
      <c r="C50" s="111">
        <v>5420</v>
      </c>
      <c r="D50" s="111">
        <v>4530</v>
      </c>
      <c r="E50" s="56"/>
      <c r="F50" s="56"/>
      <c r="G50" s="56"/>
      <c r="H50" s="126">
        <v>6598.1787630967019</v>
      </c>
      <c r="I50" s="126">
        <v>5615.2995589984021</v>
      </c>
      <c r="J50" s="126">
        <v>4339.5789134204524</v>
      </c>
      <c r="K50" s="56">
        <v>7170.7851256277809</v>
      </c>
      <c r="L50" s="56">
        <v>5928.0675376881454</v>
      </c>
      <c r="M50" s="56">
        <v>4994.2576884419614</v>
      </c>
      <c r="N50" s="56"/>
      <c r="O50" s="56"/>
      <c r="P50" s="56"/>
      <c r="Q50" s="12"/>
      <c r="R50" s="12"/>
      <c r="S50" s="12"/>
      <c r="T50" s="123"/>
      <c r="U50" s="123"/>
      <c r="V50" s="123"/>
      <c r="W50" s="57"/>
      <c r="X50" s="57"/>
      <c r="Y50" s="57"/>
      <c r="Z50" s="57"/>
      <c r="AA50" s="57"/>
      <c r="AB50" s="57"/>
      <c r="AC50" s="57"/>
      <c r="AD50" s="57"/>
      <c r="AE50" s="57"/>
      <c r="AF50" s="126">
        <v>6114.74</v>
      </c>
      <c r="AG50" s="126">
        <v>5551.96</v>
      </c>
      <c r="AH50" s="126">
        <v>5141.47</v>
      </c>
      <c r="AI50" s="12">
        <v>6150.0356603089404</v>
      </c>
      <c r="AJ50" s="57"/>
      <c r="AK50" s="57">
        <v>5058.87532263091</v>
      </c>
      <c r="AL50" s="57"/>
      <c r="AM50" s="57"/>
      <c r="AN50" s="57"/>
      <c r="AO50" s="56"/>
      <c r="AP50" s="57"/>
      <c r="AQ50" s="57"/>
      <c r="AR50" s="57"/>
      <c r="AS50" s="57"/>
      <c r="AT50" s="57"/>
      <c r="AW50" s="19"/>
      <c r="AX50" s="19"/>
      <c r="AY50" s="19"/>
      <c r="AZ50" s="39"/>
    </row>
    <row r="51" spans="1:52">
      <c r="A51" s="19">
        <f t="shared" si="0"/>
        <v>8</v>
      </c>
      <c r="B51" s="111">
        <v>7090</v>
      </c>
      <c r="C51" s="111">
        <v>6050</v>
      </c>
      <c r="D51" s="111">
        <v>5130</v>
      </c>
      <c r="E51" s="56"/>
      <c r="F51" s="56"/>
      <c r="G51" s="56"/>
      <c r="H51" s="126">
        <v>6959.3158168828031</v>
      </c>
      <c r="I51" s="126">
        <v>5976.4366127845033</v>
      </c>
      <c r="J51" s="126">
        <v>5129.9419585849073</v>
      </c>
      <c r="K51" s="56">
        <v>8135.4838190950695</v>
      </c>
      <c r="L51" s="56">
        <v>6367.5593969846059</v>
      </c>
      <c r="M51" s="56">
        <v>5621.7503517585128</v>
      </c>
      <c r="N51" s="56"/>
      <c r="O51" s="56"/>
      <c r="P51" s="56"/>
      <c r="Q51" s="12"/>
      <c r="R51" s="12"/>
      <c r="S51" s="12"/>
      <c r="T51" s="123"/>
      <c r="U51" s="123"/>
      <c r="V51" s="123"/>
      <c r="W51" s="57"/>
      <c r="X51" s="57"/>
      <c r="Y51" s="57"/>
      <c r="Z51" s="57"/>
      <c r="AA51" s="57"/>
      <c r="AB51" s="57"/>
      <c r="AC51" s="57"/>
      <c r="AD51" s="57"/>
      <c r="AE51" s="57"/>
      <c r="AF51" s="126">
        <v>6638.67</v>
      </c>
      <c r="AG51" s="126">
        <v>5932.15</v>
      </c>
      <c r="AH51" s="126">
        <v>5619.2</v>
      </c>
      <c r="AI51" s="12">
        <v>6906.3976551175501</v>
      </c>
      <c r="AJ51" s="57"/>
      <c r="AK51" s="57">
        <v>5597.1484643056601</v>
      </c>
      <c r="AL51" s="57"/>
      <c r="AM51" s="57"/>
      <c r="AN51" s="57"/>
      <c r="AO51" s="56"/>
      <c r="AP51" s="57"/>
      <c r="AQ51" s="57"/>
      <c r="AR51" s="57"/>
      <c r="AS51" s="57"/>
      <c r="AT51" s="57"/>
      <c r="AW51" s="19"/>
      <c r="AX51" s="19"/>
      <c r="AY51" s="19"/>
      <c r="AZ51" s="39"/>
    </row>
    <row r="52" spans="1:52">
      <c r="A52" s="19">
        <f t="shared" si="0"/>
        <v>9</v>
      </c>
      <c r="B52" s="111">
        <v>8050.0000000000009</v>
      </c>
      <c r="C52" s="111">
        <v>6710</v>
      </c>
      <c r="D52" s="111">
        <v>5730</v>
      </c>
      <c r="E52" s="56"/>
      <c r="F52" s="56"/>
      <c r="G52" s="56"/>
      <c r="H52" s="126">
        <v>7586.8743530506854</v>
      </c>
      <c r="I52" s="126">
        <v>6568.5752987746982</v>
      </c>
      <c r="J52" s="126">
        <v>5784.1368250811693</v>
      </c>
      <c r="K52" s="56">
        <v>9229.5413065322009</v>
      </c>
      <c r="L52" s="56">
        <v>7167.6301507534108</v>
      </c>
      <c r="M52" s="56">
        <v>6065.2221105524595</v>
      </c>
      <c r="N52" s="56"/>
      <c r="O52" s="56"/>
      <c r="P52" s="56"/>
      <c r="Q52" s="12"/>
      <c r="R52" s="12"/>
      <c r="S52" s="12"/>
      <c r="T52" s="123"/>
      <c r="U52" s="123"/>
      <c r="V52" s="123"/>
      <c r="W52" s="57"/>
      <c r="X52" s="57"/>
      <c r="Y52" s="57"/>
      <c r="Z52" s="57"/>
      <c r="AA52" s="57"/>
      <c r="AB52" s="57"/>
      <c r="AC52" s="57"/>
      <c r="AD52" s="57"/>
      <c r="AE52" s="57"/>
      <c r="AF52" s="126">
        <v>7477.88</v>
      </c>
      <c r="AG52" s="126">
        <v>6417.47</v>
      </c>
      <c r="AH52" s="126">
        <v>5988.67</v>
      </c>
      <c r="AI52" s="12">
        <v>7756.2703662147696</v>
      </c>
      <c r="AJ52" s="57"/>
      <c r="AK52" s="57">
        <v>6118.9005239594399</v>
      </c>
      <c r="AL52" s="57"/>
      <c r="AM52" s="57"/>
      <c r="AN52" s="57"/>
      <c r="AO52" s="56"/>
      <c r="AP52" s="57"/>
      <c r="AQ52" s="57"/>
      <c r="AR52" s="57"/>
      <c r="AS52" s="57"/>
      <c r="AT52" s="57"/>
      <c r="AW52" s="19"/>
      <c r="AX52" s="19"/>
      <c r="AY52" s="19"/>
      <c r="AZ52" s="39"/>
    </row>
    <row r="53" spans="1:52">
      <c r="A53" s="19">
        <f t="shared" si="0"/>
        <v>10</v>
      </c>
      <c r="B53" s="111">
        <v>9170</v>
      </c>
      <c r="C53" s="111">
        <v>7580</v>
      </c>
      <c r="D53" s="111">
        <v>6350</v>
      </c>
      <c r="E53" s="56"/>
      <c r="F53" s="56"/>
      <c r="G53" s="56"/>
      <c r="H53" s="126">
        <v>8587.3996929138793</v>
      </c>
      <c r="I53" s="126">
        <v>6793.5538704089222</v>
      </c>
      <c r="J53" s="126">
        <v>6251.838593213457</v>
      </c>
      <c r="K53" s="56">
        <v>10323.598793969331</v>
      </c>
      <c r="L53" s="56">
        <v>7967.7009045222139</v>
      </c>
      <c r="M53" s="56">
        <v>6508.6938693464072</v>
      </c>
      <c r="N53" s="56"/>
      <c r="O53" s="56"/>
      <c r="P53" s="56"/>
      <c r="Q53" s="12"/>
      <c r="R53" s="12"/>
      <c r="S53" s="12"/>
      <c r="T53" s="123"/>
      <c r="U53" s="123"/>
      <c r="V53" s="123"/>
      <c r="W53" s="57"/>
      <c r="X53" s="57"/>
      <c r="Y53" s="57"/>
      <c r="Z53" s="56"/>
      <c r="AA53" s="56"/>
      <c r="AB53" s="56"/>
      <c r="AC53" s="56"/>
      <c r="AD53" s="56"/>
      <c r="AE53" s="56"/>
      <c r="AF53" s="126">
        <v>8744.5499999999993</v>
      </c>
      <c r="AG53" s="126">
        <v>6920.88</v>
      </c>
      <c r="AH53" s="126">
        <v>6481.06</v>
      </c>
      <c r="AI53" s="123">
        <v>8646.9128752661509</v>
      </c>
      <c r="AJ53" s="56"/>
      <c r="AK53" s="123">
        <v>6719.66575627771</v>
      </c>
      <c r="AL53" s="56"/>
      <c r="AM53" s="56"/>
      <c r="AN53" s="56"/>
      <c r="AO53" s="56"/>
      <c r="AP53" s="56"/>
      <c r="AQ53" s="56"/>
      <c r="AR53" s="56"/>
      <c r="AS53" s="56"/>
      <c r="AT53" s="56"/>
      <c r="AW53" s="19"/>
      <c r="AX53" s="19"/>
      <c r="AY53" s="19"/>
      <c r="AZ53" s="39"/>
    </row>
    <row r="54" spans="1:52">
      <c r="A54" s="19">
        <f t="shared" si="0"/>
        <v>11</v>
      </c>
      <c r="B54" s="111">
        <v>10400</v>
      </c>
      <c r="C54" s="111">
        <v>8740</v>
      </c>
      <c r="D54" s="111">
        <v>6970</v>
      </c>
      <c r="E54" s="56"/>
      <c r="F54" s="56"/>
      <c r="G54" s="56"/>
      <c r="H54" s="126">
        <v>9715.2305955296761</v>
      </c>
      <c r="I54" s="126">
        <v>7311.5805582369931</v>
      </c>
      <c r="J54" s="126">
        <v>6586.3393166711667</v>
      </c>
      <c r="K54" s="56">
        <v>10803.304522612523</v>
      </c>
      <c r="L54" s="56">
        <v>9101.9240201000466</v>
      </c>
      <c r="M54" s="56">
        <v>7291.7981909544087</v>
      </c>
      <c r="N54" s="56"/>
      <c r="O54" s="56"/>
      <c r="P54" s="56"/>
      <c r="Q54" s="12"/>
      <c r="R54" s="12"/>
      <c r="S54" s="12"/>
      <c r="T54" s="123"/>
      <c r="U54" s="123"/>
      <c r="V54" s="123"/>
      <c r="W54" s="57"/>
      <c r="X54" s="57"/>
      <c r="Y54" s="57"/>
      <c r="Z54" s="56"/>
      <c r="AA54" s="56"/>
      <c r="AB54" s="56"/>
      <c r="AC54" s="56"/>
      <c r="AD54" s="56"/>
      <c r="AE54" s="56"/>
      <c r="AF54" s="126">
        <v>9856.32</v>
      </c>
      <c r="AG54" s="126">
        <v>7665.04</v>
      </c>
      <c r="AH54" s="126">
        <v>7105.87</v>
      </c>
      <c r="AI54" s="123">
        <v>9517.2152127168702</v>
      </c>
      <c r="AJ54" s="56"/>
      <c r="AK54" s="123">
        <v>7462.8244656318002</v>
      </c>
      <c r="AL54" s="56"/>
      <c r="AM54" s="56"/>
      <c r="AN54" s="56"/>
      <c r="AO54" s="56"/>
      <c r="AP54" s="56"/>
      <c r="AQ54" s="56"/>
      <c r="AR54" s="56"/>
      <c r="AS54" s="56"/>
      <c r="AT54" s="56"/>
      <c r="AW54" s="19"/>
      <c r="AX54" s="19"/>
      <c r="AY54" s="19"/>
      <c r="AZ54" s="39"/>
    </row>
    <row r="55" spans="1:52">
      <c r="A55" s="19">
        <f t="shared" si="0"/>
        <v>12</v>
      </c>
      <c r="B55" s="111">
        <v>11520</v>
      </c>
      <c r="C55" s="111">
        <v>10140</v>
      </c>
      <c r="D55" s="111">
        <v>7860</v>
      </c>
      <c r="E55" s="56"/>
      <c r="F55" s="56"/>
      <c r="G55" s="56"/>
      <c r="H55" s="126">
        <v>10656.568399781461</v>
      </c>
      <c r="I55" s="126">
        <v>8137.46194267807</v>
      </c>
      <c r="J55" s="126">
        <v>6876.4299953877044</v>
      </c>
      <c r="K55" s="56">
        <v>11283.010251255715</v>
      </c>
      <c r="L55" s="56">
        <v>10236.14713567788</v>
      </c>
      <c r="M55" s="56">
        <v>8074.9025125624103</v>
      </c>
      <c r="N55" s="56"/>
      <c r="O55" s="56"/>
      <c r="P55" s="56"/>
      <c r="Q55" s="12"/>
      <c r="R55" s="12"/>
      <c r="S55" s="12"/>
      <c r="T55" s="123"/>
      <c r="U55" s="123"/>
      <c r="V55" s="123"/>
      <c r="W55" s="57"/>
      <c r="X55" s="57"/>
      <c r="Y55" s="57"/>
      <c r="Z55" s="56"/>
      <c r="AA55" s="56"/>
      <c r="AB55" s="56"/>
      <c r="AC55" s="56"/>
      <c r="AD55" s="56"/>
      <c r="AE55" s="56"/>
      <c r="AF55" s="126">
        <v>10887.66</v>
      </c>
      <c r="AG55" s="126">
        <v>8892.74</v>
      </c>
      <c r="AH55" s="126">
        <v>7899.75</v>
      </c>
      <c r="AI55" s="123">
        <v>10316.234402222901</v>
      </c>
      <c r="AJ55" s="56"/>
      <c r="AK55" s="123">
        <v>8356.9671335237799</v>
      </c>
      <c r="AL55" s="56"/>
      <c r="AM55" s="56"/>
      <c r="AN55" s="56"/>
      <c r="AO55" s="56"/>
      <c r="AP55" s="56"/>
      <c r="AQ55" s="56"/>
      <c r="AR55" s="56"/>
      <c r="AS55" s="56"/>
      <c r="AT55" s="56"/>
      <c r="AW55" s="19"/>
      <c r="AX55" s="19"/>
      <c r="AY55" s="19"/>
      <c r="AZ55" s="39"/>
    </row>
    <row r="56" spans="1:52">
      <c r="A56" s="19">
        <f t="shared" si="0"/>
        <v>13</v>
      </c>
      <c r="B56" s="111">
        <v>12450</v>
      </c>
      <c r="C56" s="111">
        <v>11530</v>
      </c>
      <c r="D56" s="111">
        <v>9310</v>
      </c>
      <c r="E56" s="56"/>
      <c r="F56" s="56"/>
      <c r="G56" s="56"/>
      <c r="H56" s="126">
        <v>11435.101695036688</v>
      </c>
      <c r="I56" s="126">
        <v>9380.7201755556434</v>
      </c>
      <c r="J56" s="126">
        <v>7287.8919688695887</v>
      </c>
      <c r="K56" s="56">
        <v>11739.984723617501</v>
      </c>
      <c r="L56" s="56">
        <v>11089.83316582859</v>
      </c>
      <c r="M56" s="56">
        <v>9268.3272361804393</v>
      </c>
      <c r="N56" s="56"/>
      <c r="O56" s="56"/>
      <c r="P56" s="56"/>
      <c r="Q56" s="12"/>
      <c r="R56" s="12"/>
      <c r="S56" s="12"/>
      <c r="T56" s="123"/>
      <c r="U56" s="123"/>
      <c r="V56" s="123"/>
      <c r="W56" s="57"/>
      <c r="X56" s="57"/>
      <c r="Y56" s="57"/>
      <c r="Z56" s="56"/>
      <c r="AA56" s="56"/>
      <c r="AB56" s="56"/>
      <c r="AC56" s="56"/>
      <c r="AD56" s="56"/>
      <c r="AE56" s="56"/>
      <c r="AF56" s="126">
        <v>11382.54</v>
      </c>
      <c r="AG56" s="126">
        <v>10237.44</v>
      </c>
      <c r="AH56" s="126">
        <v>9160.9500000000007</v>
      </c>
      <c r="AI56" s="123">
        <v>11014.109576994701</v>
      </c>
      <c r="AJ56" s="56"/>
      <c r="AK56" s="123">
        <v>9352.5689225042297</v>
      </c>
      <c r="AL56" s="56"/>
      <c r="AM56" s="56"/>
      <c r="AN56" s="56"/>
      <c r="AO56" s="56"/>
      <c r="AP56" s="56"/>
      <c r="AQ56" s="56"/>
      <c r="AR56" s="56"/>
      <c r="AS56" s="56"/>
      <c r="AT56" s="56"/>
      <c r="AW56" s="19"/>
      <c r="AX56" s="19"/>
      <c r="AY56" s="19"/>
      <c r="AZ56" s="39"/>
    </row>
    <row r="57" spans="1:52">
      <c r="A57" s="19">
        <f t="shared" si="0"/>
        <v>14</v>
      </c>
      <c r="B57" s="111">
        <v>12930</v>
      </c>
      <c r="C57" s="111">
        <v>12540</v>
      </c>
      <c r="D57" s="111">
        <v>10740</v>
      </c>
      <c r="E57" s="56"/>
      <c r="F57" s="56"/>
      <c r="G57" s="56"/>
      <c r="H57" s="126">
        <v>12038.903766222982</v>
      </c>
      <c r="I57" s="126">
        <v>10680.227899599882</v>
      </c>
      <c r="J57" s="126">
        <v>8122.6553622589017</v>
      </c>
      <c r="K57" s="56">
        <v>12196.959195979287</v>
      </c>
      <c r="L57" s="56">
        <v>11943.519195979301</v>
      </c>
      <c r="M57" s="56">
        <v>10461.75195979847</v>
      </c>
      <c r="N57" s="56"/>
      <c r="O57" s="56"/>
      <c r="P57" s="56"/>
      <c r="Q57" s="12"/>
      <c r="R57" s="12"/>
      <c r="S57" s="12"/>
      <c r="T57" s="123"/>
      <c r="U57" s="123"/>
      <c r="V57" s="123"/>
      <c r="W57" s="57"/>
      <c r="X57" s="57"/>
      <c r="Y57" s="57"/>
      <c r="Z57" s="56"/>
      <c r="AA57" s="56"/>
      <c r="AB57" s="56"/>
      <c r="AC57" s="56"/>
      <c r="AD57" s="56"/>
      <c r="AE57" s="56"/>
      <c r="AF57" s="126">
        <v>11927.05</v>
      </c>
      <c r="AG57" s="126">
        <v>11406.09</v>
      </c>
      <c r="AH57" s="126">
        <v>10623.76</v>
      </c>
      <c r="AI57" s="123">
        <v>11603.1884743317</v>
      </c>
      <c r="AJ57" s="56"/>
      <c r="AK57" s="123">
        <v>10358.0626548742</v>
      </c>
      <c r="AL57" s="56"/>
      <c r="AM57" s="56"/>
      <c r="AN57" s="56"/>
      <c r="AO57" s="56"/>
      <c r="AP57" s="56"/>
      <c r="AQ57" s="56"/>
      <c r="AR57" s="56"/>
      <c r="AS57" s="56"/>
      <c r="AT57" s="56"/>
      <c r="AW57" s="19"/>
      <c r="AX57" s="19"/>
      <c r="AY57" s="19"/>
      <c r="AZ57" s="39"/>
    </row>
    <row r="58" spans="1:52">
      <c r="A58" s="19">
        <f t="shared" si="0"/>
        <v>15</v>
      </c>
      <c r="B58" s="111">
        <v>13200</v>
      </c>
      <c r="C58" s="111">
        <v>13070</v>
      </c>
      <c r="D58" s="111">
        <v>11980</v>
      </c>
      <c r="E58" s="56"/>
      <c r="F58" s="56"/>
      <c r="G58" s="56"/>
      <c r="H58" s="126">
        <v>12548.067838135397</v>
      </c>
      <c r="I58" s="126">
        <v>11739.960168107174</v>
      </c>
      <c r="J58" s="126">
        <v>9206.0762201335165</v>
      </c>
      <c r="K58" s="56">
        <v>12596.75819095414</v>
      </c>
      <c r="L58" s="56">
        <v>12425.255879396362</v>
      </c>
      <c r="M58" s="56">
        <v>11329.490653265762</v>
      </c>
      <c r="N58" s="56"/>
      <c r="O58" s="56"/>
      <c r="P58" s="56"/>
      <c r="Q58" s="14"/>
      <c r="R58" s="14"/>
      <c r="S58" s="14"/>
      <c r="T58" s="123"/>
      <c r="U58" s="123"/>
      <c r="V58" s="123"/>
      <c r="W58" s="57"/>
      <c r="X58" s="57"/>
      <c r="Y58" s="57"/>
      <c r="Z58" s="56"/>
      <c r="AA58" s="56"/>
      <c r="AB58" s="56"/>
      <c r="AC58" s="56"/>
      <c r="AD58" s="56"/>
      <c r="AE58" s="56"/>
      <c r="AF58" s="126">
        <v>12539.77</v>
      </c>
      <c r="AG58" s="126">
        <v>12192.46</v>
      </c>
      <c r="AH58" s="126">
        <v>11642.93</v>
      </c>
      <c r="AI58" s="123">
        <v>12090.634515477899</v>
      </c>
      <c r="AJ58" s="56"/>
      <c r="AK58" s="123">
        <v>11269.866016739101</v>
      </c>
      <c r="AL58" s="56"/>
      <c r="AM58" s="56"/>
      <c r="AN58" s="56"/>
      <c r="AO58" s="56"/>
      <c r="AP58" s="56"/>
      <c r="AQ58" s="56"/>
      <c r="AR58" s="56"/>
      <c r="AS58" s="56"/>
      <c r="AT58" s="56"/>
    </row>
    <row r="59" spans="1:52">
      <c r="A59" s="19">
        <f t="shared" si="0"/>
        <v>16</v>
      </c>
      <c r="B59" s="111">
        <v>13220</v>
      </c>
      <c r="C59" s="111">
        <v>13210</v>
      </c>
      <c r="D59" s="111">
        <v>12720</v>
      </c>
      <c r="E59" s="56"/>
      <c r="F59" s="56"/>
      <c r="G59" s="56"/>
      <c r="H59" s="126">
        <v>12965.5028656699</v>
      </c>
      <c r="I59" s="126">
        <v>12500.748838498557</v>
      </c>
      <c r="J59" s="126">
        <v>10351.612961547828</v>
      </c>
      <c r="K59" s="56">
        <v>12996.557185928996</v>
      </c>
      <c r="L59" s="56">
        <v>12906.992562813424</v>
      </c>
      <c r="M59" s="56">
        <v>12197.229346733058</v>
      </c>
      <c r="N59" s="56"/>
      <c r="O59" s="56"/>
      <c r="P59" s="56"/>
      <c r="Q59" s="56"/>
      <c r="R59" s="56"/>
      <c r="S59" s="56"/>
      <c r="T59" s="123"/>
      <c r="U59" s="123"/>
      <c r="V59" s="123"/>
      <c r="W59" s="57"/>
      <c r="X59" s="57"/>
      <c r="Y59" s="57"/>
      <c r="Z59" s="56"/>
      <c r="AA59" s="56"/>
      <c r="AB59" s="56"/>
      <c r="AC59" s="56"/>
      <c r="AD59" s="56"/>
      <c r="AE59" s="56"/>
      <c r="AF59" s="126">
        <v>12985.19</v>
      </c>
      <c r="AG59" s="126">
        <v>12866.9</v>
      </c>
      <c r="AH59" s="126">
        <v>12465.07</v>
      </c>
      <c r="AI59" s="123">
        <v>12486.7689413597</v>
      </c>
      <c r="AJ59" s="56"/>
      <c r="AK59" s="123">
        <v>12006.5030201763</v>
      </c>
      <c r="AL59" s="56"/>
      <c r="AM59" s="56"/>
      <c r="AN59" s="56"/>
      <c r="AO59" s="56"/>
      <c r="AP59" s="56"/>
      <c r="AQ59" s="56"/>
      <c r="AR59" s="56"/>
      <c r="AS59" s="56"/>
      <c r="AT59" s="56"/>
      <c r="AW59" s="19"/>
      <c r="AX59" s="19"/>
      <c r="AY59" s="19"/>
      <c r="AZ59" s="39"/>
    </row>
    <row r="60" spans="1:52">
      <c r="A60" s="19">
        <f t="shared" si="0"/>
        <v>17</v>
      </c>
      <c r="B60" s="111">
        <v>13220</v>
      </c>
      <c r="C60" s="111">
        <v>13220</v>
      </c>
      <c r="D60" s="111">
        <v>13110</v>
      </c>
      <c r="E60" s="56"/>
      <c r="F60" s="56"/>
      <c r="G60" s="56"/>
      <c r="H60" s="126">
        <v>13154.875829380604</v>
      </c>
      <c r="I60" s="126">
        <v>12959.587990715221</v>
      </c>
      <c r="J60" s="126">
        <v>11520.915864460219</v>
      </c>
      <c r="K60" s="56">
        <v>13111.573869346077</v>
      </c>
      <c r="L60" s="56">
        <v>13057.587135677739</v>
      </c>
      <c r="M60" s="56">
        <v>12627.164623114946</v>
      </c>
      <c r="N60" s="56"/>
      <c r="O60" s="56"/>
      <c r="P60" s="56"/>
      <c r="Q60" s="12"/>
      <c r="R60" s="12"/>
      <c r="S60" s="12"/>
      <c r="T60" s="123"/>
      <c r="U60" s="123"/>
      <c r="V60" s="123"/>
      <c r="W60" s="57"/>
      <c r="X60" s="57"/>
      <c r="Y60" s="57"/>
      <c r="Z60" s="56"/>
      <c r="AA60" s="56"/>
      <c r="AB60" s="56"/>
      <c r="AC60" s="56"/>
      <c r="AD60" s="56"/>
      <c r="AE60" s="56"/>
      <c r="AF60" s="126">
        <v>13150.44</v>
      </c>
      <c r="AG60" s="126">
        <v>13123.96</v>
      </c>
      <c r="AH60" s="126">
        <v>12966.3</v>
      </c>
      <c r="AI60" s="123">
        <v>12795.2417383189</v>
      </c>
      <c r="AJ60" s="56"/>
      <c r="AK60" s="123">
        <v>12534.6663069806</v>
      </c>
      <c r="AL60" s="56"/>
      <c r="AM60" s="56"/>
      <c r="AN60" s="56"/>
      <c r="AO60" s="56"/>
      <c r="AP60" s="56"/>
      <c r="AQ60" s="56"/>
      <c r="AR60" s="56"/>
      <c r="AS60" s="56"/>
      <c r="AT60" s="56"/>
    </row>
    <row r="61" spans="1:52">
      <c r="A61" s="19">
        <f t="shared" si="0"/>
        <v>18</v>
      </c>
      <c r="B61" s="111">
        <v>13220</v>
      </c>
      <c r="C61" s="111">
        <v>13220</v>
      </c>
      <c r="D61" s="111">
        <v>13220</v>
      </c>
      <c r="E61" s="56"/>
      <c r="F61" s="56"/>
      <c r="G61" s="56"/>
      <c r="H61" s="126">
        <v>13237.781043908373</v>
      </c>
      <c r="I61" s="126">
        <v>13160.790704335186</v>
      </c>
      <c r="J61" s="126">
        <v>12408.922828957297</v>
      </c>
      <c r="K61" s="56">
        <v>13226.590552763157</v>
      </c>
      <c r="L61" s="56">
        <v>13208.181708542053</v>
      </c>
      <c r="M61" s="56">
        <v>13057.099899496832</v>
      </c>
      <c r="N61" s="56"/>
      <c r="O61" s="56"/>
      <c r="P61" s="56"/>
      <c r="Q61" s="56"/>
      <c r="R61" s="56"/>
      <c r="S61" s="56"/>
      <c r="T61" s="56"/>
      <c r="U61" s="56"/>
      <c r="V61" s="56"/>
      <c r="W61" s="57"/>
      <c r="X61" s="57"/>
      <c r="Y61" s="57"/>
      <c r="Z61" s="56"/>
      <c r="AA61" s="56"/>
      <c r="AB61" s="56"/>
      <c r="AC61" s="56"/>
      <c r="AD61" s="56"/>
      <c r="AE61" s="56"/>
      <c r="AF61" s="126">
        <v>13228.82</v>
      </c>
      <c r="AG61" s="126">
        <v>13221.76</v>
      </c>
      <c r="AH61" s="126">
        <v>13164.57</v>
      </c>
      <c r="AI61" s="123">
        <v>13011.123989109101</v>
      </c>
      <c r="AJ61" s="56"/>
      <c r="AK61" s="123">
        <v>12875.9013351174</v>
      </c>
      <c r="AL61" s="56"/>
      <c r="AM61" s="56"/>
      <c r="AN61" s="56"/>
      <c r="AO61" s="56"/>
      <c r="AP61" s="56"/>
      <c r="AQ61" s="56"/>
      <c r="AR61" s="56"/>
      <c r="AS61" s="56"/>
      <c r="AT61" s="56"/>
    </row>
    <row r="62" spans="1:52">
      <c r="A62" s="19">
        <f t="shared" si="0"/>
        <v>19</v>
      </c>
      <c r="B62" s="111">
        <v>13220</v>
      </c>
      <c r="C62" s="111">
        <v>13220</v>
      </c>
      <c r="D62" s="111">
        <v>13220</v>
      </c>
      <c r="E62" s="56"/>
      <c r="F62" s="56"/>
      <c r="G62" s="56"/>
      <c r="H62" s="56"/>
      <c r="I62" s="56"/>
      <c r="J62" s="56"/>
      <c r="K62" s="56">
        <v>13231.728241205368</v>
      </c>
      <c r="L62" s="56">
        <v>13222.581708542053</v>
      </c>
      <c r="M62" s="56">
        <v>13140.904522612407</v>
      </c>
      <c r="N62" s="56"/>
      <c r="O62" s="56"/>
      <c r="P62" s="56"/>
      <c r="Q62" s="57"/>
      <c r="R62" s="57"/>
      <c r="S62" s="57"/>
      <c r="T62" s="56"/>
      <c r="U62" s="56"/>
      <c r="V62" s="56"/>
      <c r="W62" s="57"/>
      <c r="X62" s="57"/>
      <c r="Y62" s="57"/>
      <c r="Z62" s="56"/>
      <c r="AA62" s="56"/>
      <c r="AB62" s="56"/>
      <c r="AC62" s="56"/>
      <c r="AD62" s="56"/>
      <c r="AE62" s="56"/>
      <c r="AF62" s="126">
        <v>13228.82</v>
      </c>
      <c r="AG62" s="126">
        <v>13228.82</v>
      </c>
      <c r="AH62" s="126">
        <v>13228.82</v>
      </c>
      <c r="AI62" s="123">
        <v>13130.4784606752</v>
      </c>
      <c r="AJ62" s="56"/>
      <c r="AK62" s="123">
        <v>13087.5614922185</v>
      </c>
      <c r="AL62" s="56"/>
      <c r="AM62" s="56"/>
      <c r="AN62" s="56"/>
      <c r="AO62" s="56"/>
      <c r="AP62" s="56"/>
      <c r="AQ62" s="56"/>
      <c r="AR62" s="56"/>
      <c r="AS62" s="56"/>
      <c r="AT62" s="56"/>
    </row>
    <row r="63" spans="1:52">
      <c r="A63" s="19">
        <f t="shared" si="0"/>
        <v>20</v>
      </c>
      <c r="B63" s="111">
        <v>13220</v>
      </c>
      <c r="C63" s="111">
        <v>13220</v>
      </c>
      <c r="D63" s="111">
        <v>13220</v>
      </c>
      <c r="E63" s="56"/>
      <c r="F63" s="56"/>
      <c r="G63" s="56"/>
      <c r="H63" s="56"/>
      <c r="I63" s="56"/>
      <c r="J63" s="56"/>
      <c r="K63" s="56">
        <v>13236.865929647578</v>
      </c>
      <c r="L63" s="56">
        <v>13236.981708542051</v>
      </c>
      <c r="M63" s="56">
        <v>13224.70914572798</v>
      </c>
      <c r="N63" s="56"/>
      <c r="O63" s="56"/>
      <c r="P63" s="56"/>
      <c r="Q63" s="57"/>
      <c r="R63" s="57"/>
      <c r="S63" s="57"/>
      <c r="T63" s="56"/>
      <c r="U63" s="56"/>
      <c r="V63" s="56"/>
      <c r="W63" s="57"/>
      <c r="X63" s="57"/>
      <c r="Y63" s="57"/>
      <c r="Z63" s="56"/>
      <c r="AA63" s="56"/>
      <c r="AB63" s="56"/>
      <c r="AC63" s="56"/>
      <c r="AD63" s="56"/>
      <c r="AE63" s="56"/>
      <c r="AF63" s="126">
        <v>13228.82</v>
      </c>
      <c r="AG63" s="126">
        <v>13228.82</v>
      </c>
      <c r="AH63" s="126">
        <v>13228.82</v>
      </c>
      <c r="AI63" s="123">
        <v>13169.2003292093</v>
      </c>
      <c r="AJ63" s="56"/>
      <c r="AK63" s="123">
        <v>13221.790367705</v>
      </c>
      <c r="AL63" s="56"/>
      <c r="AM63" s="56"/>
      <c r="AN63" s="56"/>
      <c r="AO63" s="56"/>
      <c r="AP63" s="56"/>
      <c r="AQ63" s="56"/>
      <c r="AR63" s="56"/>
      <c r="AS63" s="56"/>
      <c r="AT63" s="56"/>
    </row>
    <row r="64" spans="1:52">
      <c r="A64" s="19">
        <f t="shared" si="0"/>
        <v>21</v>
      </c>
      <c r="B64" s="111">
        <v>13220</v>
      </c>
      <c r="C64" s="111">
        <v>13220</v>
      </c>
      <c r="D64" s="111">
        <v>13220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7"/>
      <c r="R64" s="57"/>
      <c r="S64" s="57"/>
      <c r="T64" s="56"/>
      <c r="U64" s="56"/>
      <c r="V64" s="56"/>
      <c r="W64" s="57"/>
      <c r="X64" s="57"/>
      <c r="Y64" s="57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</row>
    <row r="65" spans="1:46">
      <c r="A65" s="19">
        <f t="shared" si="0"/>
        <v>22</v>
      </c>
      <c r="B65" s="111"/>
      <c r="C65" s="111"/>
      <c r="D65" s="111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7"/>
      <c r="R65" s="57"/>
      <c r="S65" s="57"/>
      <c r="T65" s="56"/>
      <c r="U65" s="56"/>
      <c r="V65" s="56"/>
      <c r="W65" s="57"/>
      <c r="X65" s="57"/>
      <c r="Y65" s="57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</row>
    <row r="66" spans="1:46">
      <c r="A66" s="19">
        <f t="shared" si="0"/>
        <v>23</v>
      </c>
      <c r="B66" s="111"/>
      <c r="C66" s="111"/>
      <c r="D66" s="111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7"/>
      <c r="R66" s="57"/>
      <c r="S66" s="57"/>
      <c r="T66" s="56"/>
      <c r="U66" s="56"/>
      <c r="V66" s="56"/>
      <c r="W66" s="57"/>
      <c r="X66" s="57"/>
      <c r="Y66" s="57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</row>
    <row r="67" spans="1:46">
      <c r="A67" s="19">
        <f t="shared" si="0"/>
        <v>24</v>
      </c>
      <c r="B67" s="111"/>
      <c r="C67" s="111"/>
      <c r="D67" s="111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7"/>
      <c r="R67" s="57"/>
      <c r="S67" s="57"/>
      <c r="T67" s="56"/>
      <c r="U67" s="56"/>
      <c r="V67" s="56"/>
      <c r="W67" s="57"/>
      <c r="X67" s="57"/>
      <c r="Y67" s="57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</row>
    <row r="68" spans="1:46">
      <c r="A68" s="37"/>
      <c r="B68" s="38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10.083495595943736</v>
      </c>
      <c r="C68" s="38">
        <f t="shared" si="1"/>
        <v>11.393979183509865</v>
      </c>
      <c r="D68" s="38">
        <f t="shared" si="1"/>
        <v>12.972579623111116</v>
      </c>
      <c r="E68" s="38" t="str">
        <f t="shared" si="1"/>
        <v/>
      </c>
      <c r="F68" s="38" t="str">
        <f t="shared" si="1"/>
        <v/>
      </c>
      <c r="G68" s="38" t="str">
        <f t="shared" si="1"/>
        <v/>
      </c>
      <c r="H68" s="38">
        <f t="shared" si="1"/>
        <v>10.617110950278027</v>
      </c>
      <c r="I68" s="38">
        <f t="shared" si="1"/>
        <v>12.914123375510245</v>
      </c>
      <c r="J68" s="38">
        <f t="shared" si="1"/>
        <v>15.056131529642636</v>
      </c>
      <c r="K68" s="38">
        <f t="shared" si="1"/>
        <v>9.0360408089385142</v>
      </c>
      <c r="L68" s="38">
        <f t="shared" si="1"/>
        <v>11.152937775552706</v>
      </c>
      <c r="M68" s="38">
        <f t="shared" si="1"/>
        <v>12.998867104049117</v>
      </c>
      <c r="N68" s="38" t="str">
        <f t="shared" si="1"/>
        <v/>
      </c>
      <c r="O68" s="38" t="str">
        <f t="shared" si="1"/>
        <v/>
      </c>
      <c r="P68" s="38" t="str">
        <f t="shared" si="1"/>
        <v/>
      </c>
      <c r="Q68" s="38" t="str">
        <f t="shared" si="1"/>
        <v/>
      </c>
      <c r="R68" s="38" t="str">
        <f t="shared" si="1"/>
        <v/>
      </c>
      <c r="S68" s="38" t="str">
        <f t="shared" si="1"/>
        <v/>
      </c>
      <c r="T68" s="38" t="str">
        <f t="shared" si="1"/>
        <v/>
      </c>
      <c r="U68" s="38" t="str">
        <f t="shared" si="1"/>
        <v/>
      </c>
      <c r="V68" s="38" t="str">
        <f t="shared" si="1"/>
        <v/>
      </c>
      <c r="W68" s="38" t="str">
        <f t="shared" si="1"/>
        <v/>
      </c>
      <c r="X68" s="38" t="str">
        <f t="shared" si="1"/>
        <v/>
      </c>
      <c r="Y68" s="38" t="str">
        <f t="shared" si="1"/>
        <v/>
      </c>
      <c r="Z68" s="38" t="str">
        <f t="shared" si="1"/>
        <v/>
      </c>
      <c r="AA68" s="38" t="str">
        <f t="shared" si="1"/>
        <v/>
      </c>
      <c r="AB68" s="38" t="str">
        <f t="shared" si="1"/>
        <v/>
      </c>
      <c r="AC68" s="38" t="str">
        <f t="shared" si="1"/>
        <v/>
      </c>
      <c r="AD68" s="38" t="str">
        <f t="shared" si="1"/>
        <v/>
      </c>
      <c r="AE68" s="38" t="str">
        <f t="shared" si="1"/>
        <v/>
      </c>
      <c r="AF68" s="38">
        <f t="shared" si="1"/>
        <v>10.4847512181274</v>
      </c>
      <c r="AG68" s="38">
        <f t="shared" si="1"/>
        <v>12.292661559281353</v>
      </c>
      <c r="AH68" s="38">
        <f t="shared" si="1"/>
        <v>13.077606496196736</v>
      </c>
      <c r="AI68" s="38">
        <f t="shared" si="1"/>
        <v>10.722048439659984</v>
      </c>
      <c r="AJ68" s="38" t="str">
        <f t="shared" si="1"/>
        <v/>
      </c>
      <c r="AK68" s="38">
        <f t="shared" si="1"/>
        <v>12.91822429778111</v>
      </c>
      <c r="AL68" s="38" t="str">
        <f t="shared" si="1"/>
        <v/>
      </c>
      <c r="AM68" s="38" t="str">
        <f t="shared" si="1"/>
        <v/>
      </c>
      <c r="AN68" s="38" t="str">
        <f t="shared" si="1"/>
        <v/>
      </c>
      <c r="AO68" s="38" t="str">
        <f t="shared" si="1"/>
        <v/>
      </c>
      <c r="AP68" s="38" t="str">
        <f t="shared" si="1"/>
        <v/>
      </c>
      <c r="AQ68" s="38" t="str">
        <f t="shared" si="1"/>
        <v/>
      </c>
      <c r="AR68" s="38" t="str">
        <f t="shared" si="1"/>
        <v/>
      </c>
      <c r="AS68" s="38" t="str">
        <f t="shared" si="1"/>
        <v/>
      </c>
      <c r="AT68" s="38" t="str">
        <f t="shared" si="1"/>
        <v/>
      </c>
    </row>
    <row r="69" spans="1:46">
      <c r="A69" s="37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AO69" s="38"/>
    </row>
    <row r="70" spans="1:46">
      <c r="E70" s="23"/>
      <c r="F70" s="23"/>
      <c r="G70" s="23"/>
      <c r="H70" s="23"/>
      <c r="I70" s="23"/>
      <c r="J70" s="23"/>
      <c r="K70" s="23"/>
      <c r="L70" s="23"/>
      <c r="M70" s="23"/>
      <c r="Z70" s="47"/>
      <c r="AA70" s="47"/>
      <c r="AB70" s="47"/>
    </row>
    <row r="71" spans="1:46">
      <c r="E71" s="23"/>
      <c r="F71" s="23"/>
      <c r="G71" s="23"/>
      <c r="H71" s="23"/>
      <c r="I71" s="23"/>
      <c r="J71" s="23"/>
      <c r="K71" s="23"/>
      <c r="L71" s="23"/>
      <c r="M71" s="23"/>
      <c r="Z71" s="47"/>
      <c r="AA71" s="47"/>
      <c r="AB71" s="47"/>
    </row>
    <row r="72" spans="1:46">
      <c r="B72" s="21"/>
      <c r="C72" s="21"/>
      <c r="D72" s="21"/>
      <c r="E72" s="21"/>
      <c r="F72" s="21"/>
      <c r="G72" s="21"/>
      <c r="H72" s="21"/>
      <c r="I72" s="21"/>
      <c r="J72" s="21"/>
      <c r="K72" s="23"/>
      <c r="L72" s="23"/>
      <c r="M72" s="23"/>
      <c r="Z72" s="47"/>
      <c r="AA72" s="47"/>
      <c r="AB72" s="47"/>
    </row>
    <row r="73" spans="1:46">
      <c r="E73" s="23"/>
      <c r="F73" s="23"/>
      <c r="G73" s="23"/>
      <c r="H73" s="23"/>
      <c r="I73" s="23"/>
      <c r="J73" s="23"/>
      <c r="K73" s="23"/>
      <c r="L73" s="23"/>
      <c r="M73" s="23"/>
      <c r="Z73" s="47"/>
      <c r="AA73" s="47"/>
      <c r="AB73" s="47"/>
    </row>
    <row r="74" spans="1:46">
      <c r="E74" s="27"/>
      <c r="F74" s="27"/>
      <c r="Z74" s="47"/>
      <c r="AA74" s="47"/>
      <c r="AB74" s="47"/>
    </row>
    <row r="75" spans="1:46">
      <c r="E75" s="27"/>
      <c r="F75" s="27"/>
      <c r="Z75" s="47"/>
      <c r="AA75" s="47"/>
      <c r="AB75" s="47"/>
    </row>
    <row r="76" spans="1:46">
      <c r="E76" s="27"/>
      <c r="F76" s="27"/>
      <c r="Z76" s="47"/>
      <c r="AA76" s="47"/>
      <c r="AB76" s="47"/>
    </row>
    <row r="77" spans="1:46">
      <c r="E77" s="27"/>
      <c r="F77" s="27"/>
      <c r="Z77" s="47"/>
      <c r="AA77" s="47"/>
      <c r="AB77" s="47"/>
    </row>
    <row r="78" spans="1:46">
      <c r="E78" s="27"/>
      <c r="F78" s="27"/>
      <c r="Z78" s="47"/>
      <c r="AA78" s="47"/>
      <c r="AB78" s="47"/>
    </row>
    <row r="79" spans="1:46">
      <c r="E79" s="27"/>
      <c r="F79" s="27"/>
      <c r="Z79" s="47"/>
      <c r="AA79" s="47"/>
      <c r="AB79" s="47"/>
    </row>
    <row r="80" spans="1:46">
      <c r="E80" s="27"/>
      <c r="F80" s="27"/>
      <c r="Z80" s="47"/>
      <c r="AA80" s="47"/>
      <c r="AB80" s="47"/>
    </row>
    <row r="81" spans="1:31">
      <c r="E81" s="27"/>
      <c r="F81" s="27"/>
      <c r="Z81" s="47"/>
      <c r="AA81" s="47"/>
      <c r="AB81" s="47"/>
    </row>
    <row r="82" spans="1:31">
      <c r="E82" s="27"/>
      <c r="F82" s="27"/>
      <c r="Z82" s="47"/>
      <c r="AA82" s="47"/>
      <c r="AB82" s="47"/>
    </row>
    <row r="83" spans="1:31">
      <c r="N83" s="28"/>
      <c r="O83" s="28"/>
      <c r="P83" s="28"/>
      <c r="Z83" s="47"/>
      <c r="AA83" s="47"/>
      <c r="AB83" s="47"/>
      <c r="AC83" s="21"/>
      <c r="AD83" s="21"/>
      <c r="AE83" s="21"/>
    </row>
    <row r="84" spans="1:31">
      <c r="A84" s="26"/>
      <c r="Z84" s="47"/>
      <c r="AA84" s="47"/>
      <c r="AB84" s="47"/>
      <c r="AC84" s="21"/>
      <c r="AD84" s="21"/>
      <c r="AE84" s="21"/>
    </row>
    <row r="85" spans="1:31">
      <c r="E85" s="29"/>
      <c r="F85" s="29"/>
    </row>
    <row r="87" spans="1:31">
      <c r="E87" s="27"/>
      <c r="F87" s="27"/>
    </row>
    <row r="88" spans="1:31">
      <c r="E88" s="27"/>
      <c r="F88" s="27"/>
    </row>
    <row r="89" spans="1:31">
      <c r="E89" s="27"/>
      <c r="F89" s="27"/>
    </row>
    <row r="90" spans="1:31">
      <c r="E90" s="27"/>
      <c r="F90" s="27"/>
    </row>
    <row r="91" spans="1:31">
      <c r="E91" s="27"/>
      <c r="F91" s="27"/>
    </row>
    <row r="92" spans="1:31">
      <c r="E92" s="27"/>
      <c r="F92" s="27"/>
    </row>
    <row r="93" spans="1:31">
      <c r="E93" s="27"/>
      <c r="F93" s="27"/>
    </row>
    <row r="94" spans="1:31">
      <c r="E94" s="27"/>
      <c r="F94" s="27"/>
    </row>
    <row r="95" spans="1:31">
      <c r="E95" s="27"/>
      <c r="F95" s="27"/>
    </row>
    <row r="96" spans="1:31">
      <c r="E96" s="27"/>
      <c r="F96" s="27"/>
    </row>
    <row r="100" spans="1:31">
      <c r="A100" s="26"/>
      <c r="Z100" s="21"/>
      <c r="AA100" s="21"/>
      <c r="AB100" s="21"/>
      <c r="AC100" s="21"/>
      <c r="AD100" s="21"/>
      <c r="AE100" s="21"/>
    </row>
    <row r="101" spans="1:31">
      <c r="E101" s="29"/>
      <c r="F101" s="29"/>
    </row>
    <row r="103" spans="1:31"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1:31"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1:31"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1:31"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1:31">
      <c r="E107" s="27"/>
      <c r="F107" s="27"/>
      <c r="G107" s="27"/>
      <c r="H107" s="27"/>
      <c r="I107" s="27"/>
      <c r="J107" s="27"/>
      <c r="K107" s="27"/>
      <c r="L107" s="27"/>
      <c r="M107" s="27"/>
    </row>
    <row r="108" spans="1:31">
      <c r="E108" s="27"/>
      <c r="F108" s="27"/>
      <c r="G108" s="27"/>
      <c r="H108" s="27"/>
      <c r="I108" s="27"/>
      <c r="J108" s="27"/>
      <c r="K108" s="27"/>
      <c r="L108" s="27"/>
      <c r="M108" s="27"/>
    </row>
    <row r="109" spans="1:31">
      <c r="E109" s="27"/>
      <c r="F109" s="27"/>
      <c r="G109" s="27"/>
      <c r="H109" s="27"/>
      <c r="I109" s="27"/>
      <c r="J109" s="27"/>
      <c r="K109" s="27"/>
      <c r="L109" s="27"/>
      <c r="M109" s="27"/>
    </row>
    <row r="110" spans="1:31">
      <c r="E110" s="27"/>
      <c r="F110" s="27"/>
      <c r="G110" s="27"/>
      <c r="H110" s="27"/>
      <c r="I110" s="27"/>
      <c r="J110" s="27"/>
      <c r="K110" s="27"/>
      <c r="L110" s="27"/>
      <c r="M110" s="27"/>
      <c r="N110" s="28"/>
      <c r="O110" s="28"/>
      <c r="P110" s="28"/>
    </row>
    <row r="111" spans="1:31">
      <c r="E111" s="27"/>
      <c r="F111" s="27"/>
      <c r="G111" s="27"/>
      <c r="H111" s="27"/>
      <c r="I111" s="27"/>
      <c r="J111" s="27"/>
      <c r="K111" s="27"/>
      <c r="L111" s="27"/>
      <c r="M111" s="27"/>
    </row>
    <row r="112" spans="1:31">
      <c r="E112" s="27"/>
      <c r="F112" s="27"/>
      <c r="G112" s="27"/>
      <c r="H112" s="27"/>
      <c r="I112" s="27"/>
      <c r="J112" s="27"/>
      <c r="K112" s="27"/>
      <c r="L112" s="27"/>
      <c r="M112" s="27"/>
      <c r="N112" s="28"/>
      <c r="O112" s="28"/>
      <c r="P112" s="28"/>
    </row>
    <row r="114" spans="2:31">
      <c r="N114" s="28"/>
      <c r="O114" s="28"/>
      <c r="P114" s="28"/>
    </row>
    <row r="115" spans="2:31">
      <c r="T115" s="30"/>
      <c r="U115" s="30"/>
      <c r="V115" s="30"/>
    </row>
    <row r="116" spans="2:31">
      <c r="N116" s="21"/>
      <c r="O116" s="21"/>
      <c r="P116" s="21"/>
      <c r="T116" s="30"/>
      <c r="U116" s="30"/>
      <c r="V116" s="30"/>
    </row>
    <row r="117" spans="2:31">
      <c r="T117" s="30"/>
      <c r="U117" s="30"/>
      <c r="V117" s="30"/>
    </row>
    <row r="118" spans="2:31">
      <c r="E118" s="31"/>
      <c r="F118" s="31"/>
      <c r="G118" s="31"/>
      <c r="H118" s="31"/>
      <c r="I118" s="31"/>
      <c r="J118" s="31"/>
      <c r="K118" s="31"/>
      <c r="L118" s="31"/>
      <c r="M118" s="31"/>
      <c r="N118" s="32"/>
      <c r="O118" s="32"/>
      <c r="P118" s="32"/>
      <c r="T118" s="30"/>
      <c r="U118" s="30"/>
      <c r="V118" s="30"/>
    </row>
    <row r="119" spans="2:31">
      <c r="E119" s="31"/>
      <c r="F119" s="31"/>
      <c r="G119" s="31"/>
      <c r="H119" s="31"/>
      <c r="I119" s="31"/>
      <c r="J119" s="31"/>
      <c r="K119" s="31"/>
      <c r="L119" s="31"/>
      <c r="M119" s="31"/>
      <c r="N119" s="28"/>
      <c r="O119" s="28"/>
      <c r="P119" s="28"/>
      <c r="T119" s="30"/>
      <c r="U119" s="30"/>
      <c r="V119" s="30"/>
    </row>
    <row r="120" spans="2:31">
      <c r="E120" s="31"/>
      <c r="F120" s="31"/>
      <c r="G120" s="31"/>
      <c r="H120" s="31"/>
      <c r="I120" s="31"/>
      <c r="J120" s="31"/>
      <c r="K120" s="31"/>
      <c r="L120" s="31"/>
      <c r="M120" s="31"/>
      <c r="N120" s="28"/>
      <c r="O120" s="28"/>
      <c r="P120" s="28"/>
      <c r="T120" s="30"/>
      <c r="U120" s="30"/>
      <c r="V120" s="30"/>
    </row>
    <row r="121" spans="2:31">
      <c r="E121" s="31"/>
      <c r="F121" s="31"/>
      <c r="G121" s="31"/>
      <c r="H121" s="31"/>
      <c r="I121" s="31"/>
      <c r="J121" s="31"/>
      <c r="K121" s="31"/>
      <c r="L121" s="31"/>
      <c r="M121" s="31"/>
      <c r="N121" s="28"/>
      <c r="O121" s="28"/>
      <c r="P121" s="28"/>
      <c r="T121" s="30"/>
      <c r="U121" s="30"/>
      <c r="V121" s="30"/>
    </row>
    <row r="122" spans="2:31">
      <c r="E122" s="31"/>
      <c r="F122" s="31"/>
      <c r="G122" s="31"/>
      <c r="H122" s="31"/>
      <c r="I122" s="31"/>
      <c r="J122" s="31"/>
      <c r="K122" s="31"/>
      <c r="L122" s="31"/>
      <c r="M122" s="31"/>
      <c r="N122" s="28"/>
      <c r="O122" s="28"/>
      <c r="P122" s="28"/>
      <c r="T122" s="30"/>
      <c r="U122" s="30"/>
      <c r="V122" s="30"/>
    </row>
    <row r="123" spans="2:31">
      <c r="E123" s="31"/>
      <c r="F123" s="31"/>
      <c r="G123" s="31"/>
      <c r="H123" s="31"/>
      <c r="I123" s="31"/>
      <c r="J123" s="31"/>
      <c r="K123" s="31"/>
      <c r="L123" s="31"/>
      <c r="M123" s="31"/>
      <c r="N123" s="28"/>
      <c r="O123" s="28"/>
      <c r="P123" s="28"/>
      <c r="T123" s="30"/>
      <c r="U123" s="30"/>
      <c r="V123" s="30"/>
    </row>
    <row r="124" spans="2:31">
      <c r="E124" s="31"/>
      <c r="F124" s="31"/>
      <c r="G124" s="31"/>
      <c r="H124" s="31"/>
      <c r="I124" s="31"/>
      <c r="J124" s="31"/>
      <c r="K124" s="31"/>
      <c r="L124" s="31"/>
      <c r="M124" s="31"/>
      <c r="N124" s="28"/>
      <c r="O124" s="28"/>
      <c r="P124" s="28"/>
      <c r="T124" s="30"/>
      <c r="U124" s="30"/>
      <c r="V124" s="30"/>
    </row>
    <row r="125" spans="2:31">
      <c r="E125" s="31"/>
      <c r="F125" s="31"/>
      <c r="G125" s="31"/>
      <c r="H125" s="31"/>
      <c r="I125" s="31"/>
      <c r="J125" s="31"/>
      <c r="K125" s="31"/>
      <c r="L125" s="31"/>
      <c r="M125" s="31"/>
      <c r="T125" s="33"/>
      <c r="U125" s="33"/>
      <c r="V125" s="33"/>
    </row>
    <row r="126" spans="2:31">
      <c r="B126" s="34"/>
      <c r="C126" s="34"/>
      <c r="D126" s="34"/>
      <c r="E126" s="31"/>
      <c r="F126" s="31"/>
      <c r="G126" s="31"/>
      <c r="H126" s="31"/>
      <c r="I126" s="31"/>
      <c r="J126" s="31"/>
      <c r="K126" s="31"/>
      <c r="L126" s="31"/>
      <c r="M126" s="31"/>
      <c r="Q126" s="34"/>
      <c r="R126" s="34"/>
      <c r="S126" s="34"/>
      <c r="Z126" s="34"/>
      <c r="AA126" s="34"/>
      <c r="AB126" s="34"/>
      <c r="AC126" s="34"/>
      <c r="AD126" s="34"/>
      <c r="AE126" s="34"/>
    </row>
  </sheetData>
  <customSheetViews>
    <customSheetView guid="{6243439C-A62E-4FF1-AE72-B7737AEAB370}" scale="85" topLeftCell="O28">
      <selection activeCell="AF44" sqref="AF44:AH63"/>
      <pageMargins left="0.75" right="0.75" top="1" bottom="1" header="0.5" footer="0.5"/>
      <pageSetup paperSize="9" orientation="portrait" r:id="rId1"/>
      <headerFooter alignWithMargins="0"/>
    </customSheetView>
    <customSheetView guid="{43C43D9B-E461-431A-950D-29089BA10E8A}" scale="85" topLeftCell="A25">
      <selection activeCell="R50" sqref="R50"/>
      <pageMargins left="0.75" right="0.75" top="1" bottom="1" header="0.5" footer="0.5"/>
      <pageSetup paperSize="9" orientation="portrait" r:id="rId2"/>
      <headerFooter alignWithMargins="0"/>
    </customSheetView>
    <customSheetView guid="{ED851F92-32E5-4396-8034-7C6CD56301FA}" scale="85" topLeftCell="A25">
      <selection activeCell="R50" sqref="R50"/>
      <pageMargins left="0.75" right="0.75" top="1" bottom="1" header="0.5" footer="0.5"/>
      <pageSetup paperSize="9" orientation="portrait" r:id="rId3"/>
      <headerFooter alignWithMargins="0"/>
    </customSheetView>
    <customSheetView guid="{0D9F7238-F8C1-4C9E-A752-284F1D0F6C48}" scale="85" topLeftCell="A58">
      <selection activeCell="G74" sqref="G74:M101"/>
      <pageMargins left="0.75" right="0.75" top="1" bottom="1" header="0.5" footer="0.5"/>
      <pageSetup paperSize="9" orientation="portrait" r:id="rId4"/>
      <headerFooter alignWithMargins="0"/>
    </customSheetView>
    <customSheetView guid="{98BDB55E-B7CE-4EF4-AE09-B961775F6305}" scale="85" topLeftCell="A27">
      <selection activeCell="AK3" sqref="AK3"/>
      <pageMargins left="0.75" right="0.75" top="1" bottom="1" header="0.5" footer="0.5"/>
      <pageSetup paperSize="9" orientation="portrait" r:id="rId5"/>
      <headerFooter alignWithMargins="0"/>
    </customSheetView>
    <customSheetView guid="{83FEA03E-7274-477D-AB4D-E6BDE4EFE75D}" scale="85" topLeftCell="A19">
      <selection activeCell="U68" sqref="U68"/>
      <pageMargins left="0.75" right="0.75" top="1" bottom="1" header="0.5" footer="0.5"/>
      <pageSetup paperSize="9" orientation="portrait" r:id="rId6"/>
      <headerFooter alignWithMargins="0"/>
    </customSheetView>
    <customSheetView guid="{78050A83-32E7-4E8A-8D5B-422FEC3E33A9}" scale="85" topLeftCell="O28">
      <selection activeCell="AF44" sqref="AF44:AH63"/>
      <pageMargins left="0.75" right="0.75" top="1" bottom="1" header="0.5" footer="0.5"/>
      <pageSetup paperSize="9" orientation="portrait" r:id="rId7"/>
      <headerFooter alignWithMargins="0"/>
    </customSheetView>
    <customSheetView guid="{56D57D32-AE62-4D77-AF15-973F044CB1DE}" scale="85" topLeftCell="A25">
      <selection activeCell="R50" sqref="R50"/>
      <pageMargins left="0.75" right="0.75" top="1" bottom="1" header="0.5" footer="0.5"/>
      <pageSetup paperSize="9" orientation="portrait" r:id="rId8"/>
      <headerFooter alignWithMargins="0"/>
    </customSheetView>
    <customSheetView guid="{71172E70-7AAE-4468-B3D7-4AACD21BC0A3}" scale="85" topLeftCell="A28">
      <selection activeCell="T2" sqref="T2"/>
      <pageMargins left="0.75" right="0.75" top="1" bottom="1" header="0.5" footer="0.5"/>
      <pageSetup paperSize="9" orientation="portrait" r:id="rId9"/>
      <headerFooter alignWithMargins="0"/>
    </customSheetView>
  </customSheetViews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0"/>
  <headerFooter alignWithMargins="0"/>
  <drawing r:id="rId1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BA126"/>
  <sheetViews>
    <sheetView topLeftCell="X61" zoomScale="85" zoomScaleNormal="85" workbookViewId="0">
      <selection activeCell="AF44" sqref="AF44:AH63"/>
    </sheetView>
  </sheetViews>
  <sheetFormatPr defaultColWidth="9.140625" defaultRowHeight="12.75"/>
  <cols>
    <col min="1" max="4" width="8.7109375" style="23" customWidth="1"/>
    <col min="5" max="13" width="8.7109375" style="22" customWidth="1"/>
    <col min="14" max="47" width="8.7109375" style="23" customWidth="1"/>
    <col min="48" max="16384" width="9.140625" style="23"/>
  </cols>
  <sheetData>
    <row r="1" spans="1:53" ht="15.75">
      <c r="A1" s="42"/>
    </row>
    <row r="2" spans="1:53" ht="15.75">
      <c r="A2" s="42"/>
    </row>
    <row r="3" spans="1:53">
      <c r="A3" s="35" t="s">
        <v>4</v>
      </c>
      <c r="B3" s="35" t="s">
        <v>1</v>
      </c>
      <c r="C3" s="35"/>
      <c r="D3" s="35"/>
      <c r="E3" s="35" t="s">
        <v>6</v>
      </c>
      <c r="F3" s="35"/>
      <c r="G3" s="35"/>
      <c r="H3" s="35"/>
      <c r="I3" s="35"/>
      <c r="J3" s="35"/>
      <c r="N3" s="22"/>
      <c r="O3" s="22"/>
      <c r="P3" s="22"/>
      <c r="Z3" s="19"/>
      <c r="AA3" s="19"/>
      <c r="AB3" s="19"/>
      <c r="AC3" s="20"/>
      <c r="AD3" s="20"/>
      <c r="AE3" s="20"/>
      <c r="AF3" s="19"/>
      <c r="AG3" s="19"/>
      <c r="AH3" s="19"/>
      <c r="AI3" s="19"/>
      <c r="AJ3" s="21" t="s">
        <v>2</v>
      </c>
      <c r="AK3" s="40">
        <f>'MCS Table'!G25*10^3</f>
        <v>11436</v>
      </c>
      <c r="AL3" s="21" t="s">
        <v>3</v>
      </c>
    </row>
    <row r="4" spans="1:53">
      <c r="A4" s="36">
        <v>0.7</v>
      </c>
      <c r="B4" s="41">
        <f>AVERAGE(B68:AS68)</f>
        <v>10.00665797482176</v>
      </c>
      <c r="C4" s="41"/>
      <c r="D4" s="41"/>
      <c r="E4" s="25">
        <f>ABS(MIN(B68:AS68)-MAX(B68:AS68))</f>
        <v>5.419890593276782</v>
      </c>
      <c r="F4" s="25"/>
      <c r="G4" s="25"/>
      <c r="H4" s="25"/>
      <c r="I4" s="25"/>
      <c r="J4" s="25"/>
      <c r="AJ4" s="21" t="s">
        <v>7</v>
      </c>
      <c r="AK4" s="39">
        <f>A4*AK3</f>
        <v>8005.2</v>
      </c>
      <c r="AL4" s="21" t="s">
        <v>3</v>
      </c>
      <c r="AM4" s="21"/>
    </row>
    <row r="5" spans="1:53">
      <c r="A5" s="36"/>
      <c r="B5" s="41"/>
      <c r="C5" s="41"/>
      <c r="D5" s="41"/>
      <c r="E5" s="25"/>
      <c r="F5" s="25"/>
      <c r="G5" s="25"/>
      <c r="H5" s="25"/>
      <c r="I5" s="25"/>
      <c r="J5" s="25"/>
      <c r="AJ5" s="21"/>
      <c r="AK5" s="21"/>
      <c r="AL5" s="21"/>
      <c r="AM5" s="21"/>
      <c r="AN5" s="21"/>
      <c r="AO5" s="39"/>
      <c r="AP5" s="21"/>
      <c r="AQ5" s="21"/>
    </row>
    <row r="6" spans="1:53">
      <c r="A6" s="36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53">
      <c r="A7" s="24"/>
      <c r="E7" s="25"/>
      <c r="F7" s="25"/>
      <c r="G7" s="25"/>
      <c r="H7" s="25"/>
      <c r="I7" s="25"/>
      <c r="J7" s="25"/>
      <c r="K7" s="25"/>
      <c r="L7" s="25"/>
      <c r="M7" s="25"/>
      <c r="N7" s="26"/>
      <c r="O7" s="26"/>
      <c r="P7" s="26"/>
    </row>
    <row r="8" spans="1:53">
      <c r="A8" s="24"/>
      <c r="E8" s="25"/>
      <c r="F8" s="25"/>
      <c r="G8" s="25"/>
      <c r="H8" s="25"/>
      <c r="I8" s="25"/>
      <c r="J8" s="25"/>
      <c r="K8" s="25"/>
      <c r="L8" s="25"/>
      <c r="M8" s="25"/>
      <c r="N8" s="26"/>
      <c r="O8" s="26"/>
      <c r="P8" s="26"/>
    </row>
    <row r="9" spans="1:53">
      <c r="A9" s="24"/>
      <c r="E9" s="25"/>
      <c r="F9" s="25"/>
      <c r="G9" s="25"/>
      <c r="H9" s="25"/>
      <c r="I9" s="25"/>
      <c r="J9" s="25"/>
      <c r="K9" s="25"/>
      <c r="L9" s="25"/>
      <c r="M9" s="25"/>
      <c r="N9" s="26"/>
      <c r="O9" s="26"/>
      <c r="P9" s="26"/>
      <c r="AZ9" s="19"/>
      <c r="BA9" s="19"/>
    </row>
    <row r="10" spans="1:53">
      <c r="A10" s="24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6"/>
      <c r="AZ10" s="19"/>
      <c r="BA10" s="19"/>
    </row>
    <row r="11" spans="1:53">
      <c r="A11" s="24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26"/>
      <c r="P11" s="26"/>
      <c r="AZ11" s="19"/>
      <c r="BA11" s="19"/>
    </row>
    <row r="12" spans="1:53">
      <c r="A12" s="24"/>
      <c r="E12" s="25"/>
      <c r="F12" s="25"/>
      <c r="G12" s="25"/>
      <c r="H12" s="25"/>
      <c r="I12" s="25"/>
      <c r="J12" s="25"/>
      <c r="K12" s="25"/>
      <c r="L12" s="25"/>
      <c r="M12" s="25"/>
      <c r="N12" s="26"/>
      <c r="O12" s="26"/>
      <c r="P12" s="26"/>
      <c r="AZ12" s="19"/>
      <c r="BA12" s="19"/>
    </row>
    <row r="13" spans="1:53">
      <c r="A13" s="24"/>
      <c r="E13" s="25"/>
      <c r="F13" s="25"/>
      <c r="G13" s="25"/>
      <c r="H13" s="25"/>
      <c r="I13" s="25"/>
      <c r="J13" s="25"/>
      <c r="K13" s="25"/>
      <c r="L13" s="25"/>
      <c r="M13" s="25"/>
      <c r="N13" s="26"/>
      <c r="O13" s="26"/>
      <c r="P13" s="26"/>
      <c r="AU13" s="19"/>
      <c r="AZ13" s="19"/>
      <c r="BA13" s="19"/>
    </row>
    <row r="14" spans="1:53">
      <c r="A14" s="24"/>
      <c r="E14" s="25"/>
      <c r="F14" s="25"/>
      <c r="G14" s="25"/>
      <c r="H14" s="25"/>
      <c r="I14" s="25"/>
      <c r="J14" s="25"/>
      <c r="K14" s="25"/>
      <c r="L14" s="25"/>
      <c r="M14" s="25"/>
      <c r="N14" s="26"/>
      <c r="O14" s="26"/>
      <c r="P14" s="26"/>
      <c r="AU14" s="19"/>
      <c r="AZ14" s="19"/>
      <c r="BA14" s="19"/>
    </row>
    <row r="15" spans="1:53">
      <c r="A15" s="24"/>
      <c r="E15" s="25"/>
      <c r="F15" s="25"/>
      <c r="G15" s="25"/>
      <c r="H15" s="25"/>
      <c r="I15" s="25"/>
      <c r="J15" s="25"/>
      <c r="K15" s="25"/>
      <c r="L15" s="25"/>
      <c r="M15" s="25"/>
      <c r="N15" s="26"/>
      <c r="O15" s="26"/>
      <c r="P15" s="26"/>
      <c r="AU15" s="19"/>
      <c r="AZ15" s="19"/>
      <c r="BA15" s="19"/>
    </row>
    <row r="16" spans="1:53">
      <c r="A16" s="24"/>
      <c r="E16" s="25"/>
      <c r="F16" s="25"/>
      <c r="G16" s="25"/>
      <c r="H16" s="25"/>
      <c r="I16" s="25"/>
      <c r="J16" s="25"/>
      <c r="K16" s="25"/>
      <c r="L16" s="25"/>
      <c r="M16" s="25"/>
      <c r="N16" s="26"/>
      <c r="O16" s="26"/>
      <c r="P16" s="26"/>
      <c r="AU16" s="19"/>
      <c r="AZ16" s="19"/>
      <c r="BA16" s="19"/>
    </row>
    <row r="17" spans="1:53">
      <c r="A17" s="24"/>
      <c r="E17" s="25"/>
      <c r="F17" s="25"/>
      <c r="G17" s="25"/>
      <c r="H17" s="25"/>
      <c r="I17" s="25"/>
      <c r="J17" s="25"/>
      <c r="K17" s="25"/>
      <c r="L17" s="25"/>
      <c r="M17" s="25"/>
      <c r="N17" s="26"/>
      <c r="O17" s="26"/>
      <c r="P17" s="26"/>
      <c r="AU17" s="19"/>
      <c r="AZ17" s="19"/>
      <c r="BA17" s="19"/>
    </row>
    <row r="18" spans="1:53">
      <c r="A18" s="24"/>
      <c r="E18" s="25"/>
      <c r="F18" s="25"/>
      <c r="G18" s="25"/>
      <c r="H18" s="25"/>
      <c r="I18" s="25"/>
      <c r="J18" s="25"/>
      <c r="K18" s="25"/>
      <c r="L18" s="25"/>
      <c r="M18" s="25"/>
      <c r="N18" s="26"/>
      <c r="O18" s="26"/>
      <c r="P18" s="26"/>
      <c r="AU18" s="19"/>
      <c r="AZ18" s="19"/>
      <c r="BA18" s="19"/>
    </row>
    <row r="19" spans="1:53">
      <c r="A19" s="24"/>
      <c r="E19" s="25"/>
      <c r="F19" s="25"/>
      <c r="G19" s="25"/>
      <c r="H19" s="25"/>
      <c r="I19" s="25"/>
      <c r="J19" s="25"/>
      <c r="K19" s="25"/>
      <c r="L19" s="25"/>
      <c r="M19" s="25"/>
      <c r="N19" s="26"/>
      <c r="O19" s="26"/>
      <c r="P19" s="26"/>
      <c r="AU19" s="19"/>
      <c r="AZ19" s="19"/>
      <c r="BA19" s="19"/>
    </row>
    <row r="20" spans="1:53">
      <c r="A20" s="24"/>
      <c r="E20" s="25"/>
      <c r="F20" s="25"/>
      <c r="G20" s="25"/>
      <c r="H20" s="25"/>
      <c r="I20" s="25"/>
      <c r="J20" s="25"/>
      <c r="K20" s="25"/>
      <c r="L20" s="25"/>
      <c r="M20" s="25"/>
      <c r="N20" s="26"/>
      <c r="O20" s="26"/>
      <c r="P20" s="26"/>
      <c r="AU20" s="19"/>
      <c r="AZ20" s="19"/>
      <c r="BA20" s="19"/>
    </row>
    <row r="21" spans="1:53">
      <c r="A21" s="24"/>
      <c r="E21" s="25"/>
      <c r="F21" s="25"/>
      <c r="G21" s="25"/>
      <c r="H21" s="25"/>
      <c r="I21" s="25"/>
      <c r="J21" s="25"/>
      <c r="K21" s="25"/>
      <c r="L21" s="25"/>
      <c r="M21" s="25"/>
      <c r="N21" s="26"/>
      <c r="O21" s="26"/>
      <c r="P21" s="26"/>
      <c r="AU21" s="19"/>
      <c r="AZ21" s="19"/>
      <c r="BA21" s="19"/>
    </row>
    <row r="22" spans="1:53">
      <c r="A22" s="24"/>
      <c r="E22" s="25"/>
      <c r="F22" s="25"/>
      <c r="G22" s="25"/>
      <c r="H22" s="25"/>
      <c r="I22" s="25"/>
      <c r="J22" s="25"/>
      <c r="K22" s="25"/>
      <c r="L22" s="25"/>
      <c r="M22" s="25"/>
      <c r="N22" s="26"/>
      <c r="O22" s="26"/>
      <c r="P22" s="26"/>
      <c r="AU22" s="19"/>
      <c r="AZ22" s="19"/>
      <c r="BA22" s="19"/>
    </row>
    <row r="23" spans="1:53">
      <c r="A23" s="24"/>
      <c r="E23" s="25"/>
      <c r="F23" s="25"/>
      <c r="G23" s="25"/>
      <c r="H23" s="25"/>
      <c r="I23" s="25"/>
      <c r="J23" s="25"/>
      <c r="K23" s="25"/>
      <c r="L23" s="25"/>
      <c r="M23" s="25"/>
      <c r="N23" s="26"/>
      <c r="O23" s="26"/>
      <c r="P23" s="26"/>
      <c r="AU23" s="19"/>
      <c r="AZ23" s="19"/>
      <c r="BA23" s="19"/>
    </row>
    <row r="24" spans="1:53">
      <c r="A24" s="24"/>
      <c r="E24" s="25"/>
      <c r="F24" s="25"/>
      <c r="G24" s="25"/>
      <c r="H24" s="25"/>
      <c r="I24" s="25"/>
      <c r="J24" s="25"/>
      <c r="K24" s="25"/>
      <c r="L24" s="25"/>
      <c r="M24" s="25"/>
      <c r="N24" s="26"/>
      <c r="O24" s="26"/>
      <c r="P24" s="26"/>
      <c r="AZ24" s="19"/>
      <c r="BA24" s="19"/>
    </row>
    <row r="25" spans="1:53">
      <c r="A25" s="24"/>
      <c r="E25" s="25"/>
      <c r="F25" s="25"/>
      <c r="G25" s="25"/>
      <c r="H25" s="25"/>
      <c r="I25" s="25"/>
      <c r="J25" s="25"/>
      <c r="K25" s="25"/>
      <c r="L25" s="25"/>
      <c r="M25" s="25"/>
      <c r="N25" s="26"/>
      <c r="O25" s="26"/>
      <c r="P25" s="26"/>
      <c r="AZ25" s="19"/>
      <c r="BA25" s="19"/>
    </row>
    <row r="26" spans="1:53">
      <c r="A26" s="24"/>
      <c r="E26" s="25"/>
      <c r="F26" s="25"/>
      <c r="G26" s="25"/>
      <c r="H26" s="25"/>
      <c r="I26" s="25"/>
      <c r="J26" s="25"/>
      <c r="K26" s="25"/>
      <c r="L26" s="25"/>
      <c r="M26" s="25"/>
      <c r="N26" s="26"/>
      <c r="O26" s="26"/>
      <c r="P26" s="26"/>
      <c r="AZ26" s="19"/>
      <c r="BA26" s="19"/>
    </row>
    <row r="27" spans="1:53">
      <c r="A27" s="24"/>
      <c r="E27" s="25"/>
      <c r="F27" s="25"/>
      <c r="G27" s="25"/>
      <c r="H27" s="25"/>
      <c r="I27" s="25"/>
      <c r="J27" s="25"/>
      <c r="K27" s="25"/>
      <c r="L27" s="25"/>
      <c r="M27" s="25"/>
      <c r="N27" s="26"/>
      <c r="O27" s="26"/>
      <c r="P27" s="26"/>
      <c r="AZ27" s="19"/>
      <c r="BA27" s="19"/>
    </row>
    <row r="28" spans="1:53">
      <c r="A28" s="24"/>
      <c r="E28" s="25"/>
      <c r="F28" s="25"/>
      <c r="G28" s="25"/>
      <c r="H28" s="25"/>
      <c r="I28" s="25"/>
      <c r="J28" s="25"/>
      <c r="K28" s="25"/>
      <c r="L28" s="25"/>
      <c r="M28" s="25"/>
      <c r="N28" s="26"/>
      <c r="O28" s="26"/>
      <c r="P28" s="26"/>
      <c r="AZ28" s="19"/>
      <c r="BA28" s="19"/>
    </row>
    <row r="29" spans="1:53">
      <c r="A29" s="24"/>
      <c r="E29" s="25"/>
      <c r="F29" s="25"/>
      <c r="G29" s="25"/>
      <c r="H29" s="25"/>
      <c r="I29" s="25"/>
      <c r="J29" s="25"/>
      <c r="K29" s="25"/>
      <c r="L29" s="25"/>
      <c r="M29" s="25"/>
      <c r="N29" s="26"/>
      <c r="O29" s="26"/>
      <c r="P29" s="26"/>
      <c r="AZ29" s="19"/>
      <c r="BA29" s="19"/>
    </row>
    <row r="30" spans="1:53">
      <c r="A30" s="24"/>
      <c r="E30" s="25"/>
      <c r="F30" s="25"/>
      <c r="G30" s="25"/>
      <c r="H30" s="25"/>
      <c r="I30" s="25"/>
      <c r="J30" s="25"/>
      <c r="K30" s="25"/>
      <c r="L30" s="25"/>
      <c r="M30" s="25"/>
      <c r="N30" s="26"/>
      <c r="O30" s="26"/>
      <c r="P30" s="26"/>
    </row>
    <row r="31" spans="1:53">
      <c r="A31" s="24"/>
      <c r="E31" s="25"/>
      <c r="F31" s="25"/>
      <c r="G31" s="25"/>
      <c r="H31" s="25"/>
      <c r="I31" s="25"/>
      <c r="J31" s="25"/>
      <c r="K31" s="25"/>
      <c r="L31" s="25"/>
      <c r="M31" s="25"/>
      <c r="N31" s="26"/>
      <c r="O31" s="26"/>
      <c r="P31" s="26"/>
    </row>
    <row r="32" spans="1:53">
      <c r="A32" s="24"/>
      <c r="E32" s="25"/>
      <c r="F32" s="25"/>
      <c r="G32" s="25"/>
      <c r="H32" s="25"/>
      <c r="I32" s="25"/>
      <c r="J32" s="25"/>
      <c r="K32" s="25"/>
      <c r="L32" s="25"/>
      <c r="M32" s="25"/>
      <c r="N32" s="26"/>
      <c r="O32" s="26"/>
      <c r="P32" s="26"/>
    </row>
    <row r="33" spans="1:52">
      <c r="A33" s="24"/>
      <c r="E33" s="25"/>
      <c r="F33" s="25"/>
      <c r="G33" s="25"/>
      <c r="H33" s="25"/>
      <c r="I33" s="25"/>
      <c r="J33" s="25"/>
      <c r="K33" s="25"/>
      <c r="L33" s="25"/>
      <c r="M33" s="25"/>
      <c r="N33" s="26"/>
      <c r="O33" s="26"/>
      <c r="P33" s="26"/>
    </row>
    <row r="34" spans="1:52">
      <c r="A34" s="24"/>
      <c r="E34" s="25"/>
      <c r="F34" s="25"/>
      <c r="G34" s="25"/>
      <c r="H34" s="25"/>
      <c r="I34" s="25"/>
      <c r="J34" s="25"/>
      <c r="K34" s="25"/>
      <c r="L34" s="25"/>
      <c r="M34" s="25"/>
      <c r="N34" s="26"/>
      <c r="O34" s="26"/>
      <c r="P34" s="26"/>
    </row>
    <row r="35" spans="1:52">
      <c r="A35" s="24"/>
      <c r="E35" s="25"/>
      <c r="F35" s="25"/>
      <c r="G35" s="25"/>
      <c r="H35" s="25"/>
      <c r="I35" s="25"/>
      <c r="J35" s="25"/>
      <c r="K35" s="25"/>
      <c r="L35" s="25"/>
      <c r="M35" s="25"/>
      <c r="N35" s="26"/>
      <c r="O35" s="26"/>
      <c r="P35" s="26"/>
    </row>
    <row r="36" spans="1:52" s="17" customFormat="1" ht="62.25">
      <c r="A36" s="15" t="s">
        <v>19</v>
      </c>
      <c r="B36" s="144" t="s">
        <v>9</v>
      </c>
      <c r="C36" s="145"/>
      <c r="D36" s="146"/>
      <c r="E36" s="144" t="s">
        <v>30</v>
      </c>
      <c r="F36" s="145"/>
      <c r="G36" s="146"/>
      <c r="H36" s="144" t="s">
        <v>12</v>
      </c>
      <c r="I36" s="145"/>
      <c r="J36" s="146"/>
      <c r="K36" s="144" t="s">
        <v>8</v>
      </c>
      <c r="L36" s="145"/>
      <c r="M36" s="146"/>
      <c r="N36" s="144" t="s">
        <v>11</v>
      </c>
      <c r="O36" s="145"/>
      <c r="P36" s="146"/>
      <c r="Q36" s="144" t="s">
        <v>5</v>
      </c>
      <c r="R36" s="145"/>
      <c r="S36" s="146"/>
      <c r="T36" s="144" t="s">
        <v>13</v>
      </c>
      <c r="U36" s="145"/>
      <c r="V36" s="146"/>
      <c r="W36" s="144" t="s">
        <v>15</v>
      </c>
      <c r="X36" s="145"/>
      <c r="Y36" s="146"/>
      <c r="Z36" s="144" t="s">
        <v>14</v>
      </c>
      <c r="AA36" s="145"/>
      <c r="AB36" s="146"/>
      <c r="AC36" s="144" t="s">
        <v>0</v>
      </c>
      <c r="AD36" s="145"/>
      <c r="AE36" s="146"/>
      <c r="AF36" s="144" t="s">
        <v>31</v>
      </c>
      <c r="AG36" s="145"/>
      <c r="AH36" s="146"/>
      <c r="AI36" s="144" t="s">
        <v>21</v>
      </c>
      <c r="AJ36" s="145"/>
      <c r="AK36" s="146"/>
      <c r="AL36" s="144"/>
      <c r="AM36" s="145"/>
      <c r="AN36" s="146"/>
      <c r="AO36" s="144"/>
      <c r="AP36" s="145"/>
      <c r="AQ36" s="146"/>
      <c r="AR36" s="144"/>
      <c r="AS36" s="145"/>
      <c r="AT36" s="146"/>
    </row>
    <row r="37" spans="1:52" s="17" customFormat="1" ht="57.75" customHeight="1">
      <c r="A37" s="15"/>
      <c r="B37" s="16" t="s">
        <v>28</v>
      </c>
      <c r="C37" s="18" t="s">
        <v>29</v>
      </c>
      <c r="D37" s="18" t="s">
        <v>181</v>
      </c>
      <c r="E37" s="16" t="s">
        <v>28</v>
      </c>
      <c r="F37" s="18" t="s">
        <v>29</v>
      </c>
      <c r="G37" s="18" t="s">
        <v>181</v>
      </c>
      <c r="H37" s="16" t="s">
        <v>28</v>
      </c>
      <c r="I37" s="18" t="s">
        <v>29</v>
      </c>
      <c r="J37" s="18" t="s">
        <v>181</v>
      </c>
      <c r="K37" s="16" t="s">
        <v>28</v>
      </c>
      <c r="L37" s="18" t="s">
        <v>29</v>
      </c>
      <c r="M37" s="18" t="s">
        <v>181</v>
      </c>
      <c r="N37" s="16" t="s">
        <v>28</v>
      </c>
      <c r="O37" s="18" t="s">
        <v>29</v>
      </c>
      <c r="P37" s="18" t="s">
        <v>181</v>
      </c>
      <c r="Q37" s="16" t="s">
        <v>28</v>
      </c>
      <c r="R37" s="18" t="s">
        <v>29</v>
      </c>
      <c r="S37" s="18" t="s">
        <v>181</v>
      </c>
      <c r="T37" s="16" t="s">
        <v>28</v>
      </c>
      <c r="U37" s="18" t="s">
        <v>29</v>
      </c>
      <c r="V37" s="18" t="s">
        <v>181</v>
      </c>
      <c r="W37" s="16" t="s">
        <v>28</v>
      </c>
      <c r="X37" s="18" t="s">
        <v>29</v>
      </c>
      <c r="Y37" s="18" t="s">
        <v>181</v>
      </c>
      <c r="Z37" s="16" t="s">
        <v>28</v>
      </c>
      <c r="AA37" s="18" t="s">
        <v>29</v>
      </c>
      <c r="AB37" s="18" t="s">
        <v>181</v>
      </c>
      <c r="AC37" s="16" t="s">
        <v>28</v>
      </c>
      <c r="AD37" s="18" t="s">
        <v>29</v>
      </c>
      <c r="AE37" s="18" t="s">
        <v>181</v>
      </c>
      <c r="AF37" s="16" t="s">
        <v>28</v>
      </c>
      <c r="AG37" s="18" t="s">
        <v>29</v>
      </c>
      <c r="AH37" s="18" t="s">
        <v>181</v>
      </c>
      <c r="AI37" s="16" t="s">
        <v>28</v>
      </c>
      <c r="AJ37" s="18" t="s">
        <v>29</v>
      </c>
      <c r="AK37" s="18" t="s">
        <v>181</v>
      </c>
      <c r="AL37" s="16" t="s">
        <v>28</v>
      </c>
      <c r="AM37" s="18" t="s">
        <v>29</v>
      </c>
      <c r="AN37" s="18" t="s">
        <v>181</v>
      </c>
      <c r="AO37" s="16" t="s">
        <v>28</v>
      </c>
      <c r="AP37" s="18" t="s">
        <v>29</v>
      </c>
      <c r="AQ37" s="18" t="s">
        <v>181</v>
      </c>
      <c r="AR37" s="16" t="s">
        <v>28</v>
      </c>
      <c r="AS37" s="18" t="s">
        <v>29</v>
      </c>
      <c r="AT37" s="18" t="s">
        <v>182</v>
      </c>
    </row>
    <row r="38" spans="1:52">
      <c r="A38" s="19">
        <v>-5</v>
      </c>
      <c r="B38" s="56"/>
      <c r="C38" s="56"/>
      <c r="D38" s="56"/>
      <c r="E38" s="56"/>
      <c r="F38" s="56"/>
      <c r="G38" s="56"/>
      <c r="H38" s="56"/>
      <c r="I38" s="56"/>
      <c r="J38" s="56"/>
      <c r="K38" s="56">
        <v>23.75879396984806</v>
      </c>
      <c r="L38" s="56">
        <v>0</v>
      </c>
      <c r="M38" s="56">
        <v>0</v>
      </c>
      <c r="N38" s="56"/>
      <c r="O38" s="56"/>
      <c r="P38" s="56"/>
      <c r="Q38" s="12"/>
      <c r="R38" s="12"/>
      <c r="S38" s="12"/>
      <c r="T38" s="56"/>
      <c r="U38" s="56"/>
      <c r="V38" s="56"/>
      <c r="W38" s="57"/>
      <c r="X38" s="57"/>
      <c r="Y38" s="57"/>
      <c r="Z38" s="57"/>
      <c r="AA38" s="57"/>
      <c r="AB38" s="57"/>
      <c r="AC38" s="57"/>
      <c r="AD38" s="57"/>
      <c r="AE38" s="57"/>
      <c r="AF38" s="56"/>
      <c r="AG38" s="56"/>
      <c r="AH38" s="56"/>
      <c r="AI38" s="12"/>
      <c r="AJ38" s="57"/>
      <c r="AK38" s="57"/>
      <c r="AL38" s="57"/>
      <c r="AM38" s="57"/>
      <c r="AN38" s="57"/>
      <c r="AO38" s="56"/>
      <c r="AP38" s="56"/>
      <c r="AQ38" s="56"/>
      <c r="AR38" s="57"/>
      <c r="AS38" s="57"/>
      <c r="AT38" s="57"/>
      <c r="AW38" s="19"/>
      <c r="AX38" s="19"/>
      <c r="AY38" s="19"/>
      <c r="AZ38" s="39"/>
    </row>
    <row r="39" spans="1:52">
      <c r="A39" s="19">
        <f>A38+1</f>
        <v>-4</v>
      </c>
      <c r="B39" s="56">
        <v>16.600000000000001</v>
      </c>
      <c r="C39" s="56">
        <v>0.7</v>
      </c>
      <c r="D39" s="56">
        <v>0.7</v>
      </c>
      <c r="E39" s="56"/>
      <c r="F39" s="56"/>
      <c r="G39" s="56"/>
      <c r="H39" s="56"/>
      <c r="I39" s="56"/>
      <c r="J39" s="56"/>
      <c r="K39" s="56">
        <v>46.444221105525315</v>
      </c>
      <c r="L39" s="56">
        <v>0</v>
      </c>
      <c r="M39" s="56">
        <v>0</v>
      </c>
      <c r="N39" s="56"/>
      <c r="O39" s="56"/>
      <c r="P39" s="56"/>
      <c r="Q39" s="12"/>
      <c r="R39" s="12"/>
      <c r="S39" s="12"/>
      <c r="T39" s="56"/>
      <c r="U39" s="56"/>
      <c r="V39" s="56"/>
      <c r="W39" s="57"/>
      <c r="X39" s="57"/>
      <c r="Y39" s="57"/>
      <c r="Z39" s="57"/>
      <c r="AA39" s="57"/>
      <c r="AB39" s="57"/>
      <c r="AC39" s="57"/>
      <c r="AD39" s="57"/>
      <c r="AE39" s="57"/>
      <c r="AF39" s="56"/>
      <c r="AG39" s="56"/>
      <c r="AH39" s="56"/>
      <c r="AI39" s="12"/>
      <c r="AJ39" s="57"/>
      <c r="AK39" s="57"/>
      <c r="AL39" s="57"/>
      <c r="AM39" s="57"/>
      <c r="AN39" s="57"/>
      <c r="AO39" s="56"/>
      <c r="AP39" s="57"/>
      <c r="AQ39" s="57"/>
      <c r="AR39" s="57"/>
      <c r="AS39" s="57"/>
      <c r="AT39" s="57"/>
      <c r="AW39" s="19"/>
      <c r="AX39" s="19"/>
      <c r="AY39" s="19"/>
      <c r="AZ39" s="39"/>
    </row>
    <row r="40" spans="1:52">
      <c r="A40" s="19">
        <f t="shared" ref="A40:A67" si="0">A39+1</f>
        <v>-3</v>
      </c>
      <c r="B40" s="56">
        <v>100.6</v>
      </c>
      <c r="C40" s="56">
        <v>6.8999999999999995</v>
      </c>
      <c r="D40" s="56">
        <v>3.8</v>
      </c>
      <c r="E40" s="56"/>
      <c r="F40" s="56"/>
      <c r="G40" s="56"/>
      <c r="H40" s="56"/>
      <c r="I40" s="56"/>
      <c r="J40" s="56"/>
      <c r="K40" s="56">
        <v>466.84824120600672</v>
      </c>
      <c r="L40" s="56">
        <v>23.372864321606869</v>
      </c>
      <c r="M40" s="56">
        <v>14.713567839195242</v>
      </c>
      <c r="N40" s="56"/>
      <c r="O40" s="56"/>
      <c r="P40" s="56"/>
      <c r="Q40" s="12"/>
      <c r="R40" s="12"/>
      <c r="S40" s="12"/>
      <c r="T40" s="56"/>
      <c r="U40" s="56"/>
      <c r="V40" s="56"/>
      <c r="W40" s="57"/>
      <c r="X40" s="57"/>
      <c r="Y40" s="57"/>
      <c r="Z40" s="57"/>
      <c r="AA40" s="57"/>
      <c r="AB40" s="57"/>
      <c r="AC40" s="57"/>
      <c r="AD40" s="57"/>
      <c r="AE40" s="57"/>
      <c r="AF40" s="56"/>
      <c r="AG40" s="56"/>
      <c r="AH40" s="56"/>
      <c r="AI40" s="12"/>
      <c r="AJ40" s="57"/>
      <c r="AK40" s="57"/>
      <c r="AL40" s="57"/>
      <c r="AM40" s="57"/>
      <c r="AN40" s="57"/>
      <c r="AO40" s="56"/>
      <c r="AP40" s="57"/>
      <c r="AQ40" s="57"/>
      <c r="AR40" s="57"/>
      <c r="AS40" s="57"/>
      <c r="AT40" s="57"/>
      <c r="AW40" s="19"/>
      <c r="AX40" s="19"/>
      <c r="AY40" s="19"/>
      <c r="AZ40" s="39"/>
    </row>
    <row r="41" spans="1:52">
      <c r="A41" s="19">
        <f t="shared" si="0"/>
        <v>-2</v>
      </c>
      <c r="B41" s="56">
        <v>500</v>
      </c>
      <c r="C41" s="56">
        <v>47.6</v>
      </c>
      <c r="D41" s="56">
        <v>37.5</v>
      </c>
      <c r="E41" s="56"/>
      <c r="F41" s="56"/>
      <c r="G41" s="56"/>
      <c r="H41" s="56"/>
      <c r="I41" s="56"/>
      <c r="J41" s="56"/>
      <c r="K41" s="56">
        <v>887.25226130648821</v>
      </c>
      <c r="L41" s="56">
        <v>46.745728643213738</v>
      </c>
      <c r="M41" s="56">
        <v>29.427135678390485</v>
      </c>
      <c r="N41" s="56"/>
      <c r="O41" s="56"/>
      <c r="P41" s="56"/>
      <c r="Q41" s="12"/>
      <c r="R41" s="12"/>
      <c r="S41" s="12"/>
      <c r="T41" s="56"/>
      <c r="U41" s="56"/>
      <c r="V41" s="56"/>
      <c r="W41" s="57"/>
      <c r="X41" s="57"/>
      <c r="Y41" s="57"/>
      <c r="Z41" s="57"/>
      <c r="AA41" s="57"/>
      <c r="AB41" s="57"/>
      <c r="AC41" s="57"/>
      <c r="AD41" s="57"/>
      <c r="AE41" s="57"/>
      <c r="AF41" s="56"/>
      <c r="AG41" s="56"/>
      <c r="AH41" s="56"/>
      <c r="AI41" s="12">
        <v>1053.9912806616301</v>
      </c>
      <c r="AJ41" s="57"/>
      <c r="AK41" s="57">
        <v>184.987358709625</v>
      </c>
      <c r="AL41" s="57"/>
      <c r="AM41" s="57"/>
      <c r="AN41" s="57"/>
      <c r="AO41" s="56"/>
      <c r="AP41" s="57"/>
      <c r="AQ41" s="57"/>
      <c r="AR41" s="57"/>
      <c r="AS41" s="57"/>
      <c r="AT41" s="57"/>
      <c r="AW41" s="19"/>
      <c r="AX41" s="19"/>
      <c r="AY41" s="19"/>
      <c r="AZ41" s="39"/>
    </row>
    <row r="42" spans="1:52">
      <c r="A42" s="19">
        <f t="shared" si="0"/>
        <v>-1</v>
      </c>
      <c r="B42" s="56">
        <v>1357</v>
      </c>
      <c r="C42" s="56">
        <v>276.10000000000002</v>
      </c>
      <c r="D42" s="56">
        <v>206.4</v>
      </c>
      <c r="E42" s="56"/>
      <c r="F42" s="56"/>
      <c r="G42" s="56"/>
      <c r="H42" s="56"/>
      <c r="I42" s="56"/>
      <c r="J42" s="56"/>
      <c r="K42" s="56">
        <v>1748.0623115577014</v>
      </c>
      <c r="L42" s="56">
        <v>496.64924623113092</v>
      </c>
      <c r="M42" s="56">
        <v>414.69949748741641</v>
      </c>
      <c r="N42" s="56"/>
      <c r="O42" s="56"/>
      <c r="P42" s="56"/>
      <c r="Q42" s="12"/>
      <c r="R42" s="12"/>
      <c r="S42" s="12"/>
      <c r="T42" s="56"/>
      <c r="U42" s="56"/>
      <c r="V42" s="56"/>
      <c r="W42" s="57"/>
      <c r="X42" s="57"/>
      <c r="Y42" s="57"/>
      <c r="Z42" s="57"/>
      <c r="AA42" s="57"/>
      <c r="AB42" s="57"/>
      <c r="AC42" s="57"/>
      <c r="AD42" s="57"/>
      <c r="AE42" s="57"/>
      <c r="AF42" s="56"/>
      <c r="AG42" s="56"/>
      <c r="AH42" s="56"/>
      <c r="AI42" s="12">
        <v>1737.99522751205</v>
      </c>
      <c r="AJ42" s="57"/>
      <c r="AK42" s="57">
        <v>769.70457563278205</v>
      </c>
      <c r="AL42" s="57"/>
      <c r="AM42" s="57"/>
      <c r="AN42" s="57"/>
      <c r="AO42" s="56"/>
      <c r="AP42" s="57"/>
      <c r="AQ42" s="57"/>
      <c r="AR42" s="57"/>
      <c r="AS42" s="57"/>
      <c r="AT42" s="57"/>
      <c r="AW42" s="19"/>
      <c r="AX42" s="19"/>
      <c r="AY42" s="19"/>
      <c r="AZ42" s="39"/>
    </row>
    <row r="43" spans="1:52">
      <c r="A43" s="19">
        <f t="shared" si="0"/>
        <v>0</v>
      </c>
      <c r="B43" s="56">
        <v>2354</v>
      </c>
      <c r="C43" s="56">
        <v>1051</v>
      </c>
      <c r="D43" s="56">
        <v>856</v>
      </c>
      <c r="E43" s="56"/>
      <c r="F43" s="56"/>
      <c r="G43" s="56"/>
      <c r="H43" s="56"/>
      <c r="I43" s="56"/>
      <c r="J43" s="56"/>
      <c r="K43" s="56">
        <v>2608.8723618089148</v>
      </c>
      <c r="L43" s="56">
        <v>946.5527638190481</v>
      </c>
      <c r="M43" s="56">
        <v>799.9718592964424</v>
      </c>
      <c r="N43" s="56"/>
      <c r="O43" s="56"/>
      <c r="P43" s="56"/>
      <c r="Q43" s="12"/>
      <c r="R43" s="12"/>
      <c r="S43" s="12"/>
      <c r="T43" s="56"/>
      <c r="U43" s="56"/>
      <c r="V43" s="56"/>
      <c r="W43" s="57"/>
      <c r="X43" s="57"/>
      <c r="Y43" s="57"/>
      <c r="Z43" s="57"/>
      <c r="AA43" s="57"/>
      <c r="AB43" s="57"/>
      <c r="AC43" s="57"/>
      <c r="AD43" s="57"/>
      <c r="AE43" s="57"/>
      <c r="AF43" s="56"/>
      <c r="AG43" s="56"/>
      <c r="AH43" s="56"/>
      <c r="AI43" s="12">
        <v>2484.7267066516802</v>
      </c>
      <c r="AJ43" s="57"/>
      <c r="AK43" s="57">
        <v>1281.57993202186</v>
      </c>
      <c r="AL43" s="57"/>
      <c r="AM43" s="57"/>
      <c r="AN43" s="57"/>
      <c r="AO43" s="56"/>
      <c r="AP43" s="57"/>
      <c r="AQ43" s="57"/>
      <c r="AR43" s="57"/>
      <c r="AS43" s="57"/>
      <c r="AT43" s="57"/>
      <c r="AW43" s="19"/>
      <c r="AX43" s="19"/>
      <c r="AY43" s="19"/>
      <c r="AZ43" s="39"/>
    </row>
    <row r="44" spans="1:52">
      <c r="A44" s="19">
        <f t="shared" si="0"/>
        <v>1</v>
      </c>
      <c r="B44" s="56">
        <v>3208</v>
      </c>
      <c r="C44" s="56">
        <v>2173</v>
      </c>
      <c r="D44" s="56">
        <v>1927</v>
      </c>
      <c r="E44" s="56"/>
      <c r="F44" s="56"/>
      <c r="G44" s="56"/>
      <c r="H44" s="126">
        <v>2587.30215183255</v>
      </c>
      <c r="I44" s="126">
        <v>1287.30215183255</v>
      </c>
      <c r="J44" s="126">
        <v>78.788060039584195</v>
      </c>
      <c r="K44" s="56">
        <v>3348.838190954606</v>
      </c>
      <c r="L44" s="56">
        <v>1846.6552763818172</v>
      </c>
      <c r="M44" s="56">
        <v>1657.7849246230326</v>
      </c>
      <c r="N44" s="56"/>
      <c r="O44" s="56"/>
      <c r="P44" s="56"/>
      <c r="Q44" s="12"/>
      <c r="R44" s="12"/>
      <c r="S44" s="12"/>
      <c r="T44" s="56"/>
      <c r="U44" s="56"/>
      <c r="V44" s="56"/>
      <c r="W44" s="57"/>
      <c r="X44" s="57"/>
      <c r="Y44" s="57"/>
      <c r="Z44" s="57"/>
      <c r="AA44" s="57"/>
      <c r="AB44" s="57"/>
      <c r="AC44" s="57"/>
      <c r="AD44" s="57"/>
      <c r="AE44" s="57"/>
      <c r="AF44" s="126">
        <v>3294.34</v>
      </c>
      <c r="AG44" s="126">
        <v>1886.44</v>
      </c>
      <c r="AH44" s="126">
        <v>1666.81</v>
      </c>
      <c r="AI44" s="12">
        <v>3209.8147798229102</v>
      </c>
      <c r="AJ44" s="57"/>
      <c r="AK44" s="57">
        <v>1809.06273552231</v>
      </c>
      <c r="AL44" s="57"/>
      <c r="AM44" s="57"/>
      <c r="AN44" s="57"/>
      <c r="AO44" s="56"/>
      <c r="AP44" s="57"/>
      <c r="AQ44" s="57"/>
      <c r="AR44" s="57"/>
      <c r="AS44" s="57"/>
      <c r="AT44" s="57"/>
      <c r="AW44" s="19"/>
      <c r="AX44" s="19"/>
      <c r="AY44" s="19"/>
      <c r="AZ44" s="39"/>
    </row>
    <row r="45" spans="1:52">
      <c r="A45" s="19">
        <f t="shared" si="0"/>
        <v>2</v>
      </c>
      <c r="B45" s="56">
        <v>3886</v>
      </c>
      <c r="C45" s="56">
        <v>3140</v>
      </c>
      <c r="D45" s="56">
        <v>2914</v>
      </c>
      <c r="E45" s="56"/>
      <c r="F45" s="56"/>
      <c r="G45" s="56"/>
      <c r="H45" s="126">
        <v>3532.7549501620001</v>
      </c>
      <c r="I45" s="126">
        <v>2032.7549501619999</v>
      </c>
      <c r="J45" s="126">
        <v>226.19797882332199</v>
      </c>
      <c r="K45" s="56">
        <v>4088.8040201002977</v>
      </c>
      <c r="L45" s="56">
        <v>2746.7577889445861</v>
      </c>
      <c r="M45" s="56">
        <v>2515.5979899496228</v>
      </c>
      <c r="N45" s="56"/>
      <c r="O45" s="56"/>
      <c r="P45" s="56"/>
      <c r="Q45" s="12"/>
      <c r="R45" s="12"/>
      <c r="S45" s="12"/>
      <c r="T45" s="56"/>
      <c r="U45" s="56"/>
      <c r="V45" s="56"/>
      <c r="W45" s="57"/>
      <c r="X45" s="57"/>
      <c r="Y45" s="57"/>
      <c r="Z45" s="57"/>
      <c r="AA45" s="57"/>
      <c r="AB45" s="57"/>
      <c r="AC45" s="57"/>
      <c r="AD45" s="57"/>
      <c r="AE45" s="57"/>
      <c r="AF45" s="126">
        <v>3936.08</v>
      </c>
      <c r="AG45" s="126">
        <v>2864.2</v>
      </c>
      <c r="AH45" s="126">
        <v>2724.83</v>
      </c>
      <c r="AI45" s="12">
        <v>3891.7779746913602</v>
      </c>
      <c r="AJ45" s="57"/>
      <c r="AK45" s="57">
        <v>2415.1955685248499</v>
      </c>
      <c r="AL45" s="57"/>
      <c r="AM45" s="57"/>
      <c r="AN45" s="57"/>
      <c r="AO45" s="56"/>
      <c r="AP45" s="57"/>
      <c r="AQ45" s="57"/>
      <c r="AR45" s="57"/>
      <c r="AS45" s="57"/>
      <c r="AT45" s="57"/>
      <c r="AW45" s="19"/>
      <c r="AX45" s="19"/>
      <c r="AY45" s="19"/>
      <c r="AZ45" s="39"/>
    </row>
    <row r="46" spans="1:52">
      <c r="A46" s="19">
        <f t="shared" si="0"/>
        <v>3</v>
      </c>
      <c r="B46" s="56">
        <v>4459</v>
      </c>
      <c r="C46" s="56">
        <v>3832</v>
      </c>
      <c r="D46" s="56">
        <v>3620</v>
      </c>
      <c r="E46" s="56"/>
      <c r="F46" s="56"/>
      <c r="G46" s="56"/>
      <c r="H46" s="126">
        <v>4305.3882096874804</v>
      </c>
      <c r="I46" s="126">
        <v>2805.3882096873999</v>
      </c>
      <c r="J46" s="126">
        <v>673.51083582225203</v>
      </c>
      <c r="K46" s="56">
        <v>4595.9155778892173</v>
      </c>
      <c r="L46" s="56">
        <v>3495.4371859294729</v>
      </c>
      <c r="M46" s="56">
        <v>3238.8180904520991</v>
      </c>
      <c r="N46" s="56"/>
      <c r="O46" s="56"/>
      <c r="P46" s="56"/>
      <c r="Q46" s="12"/>
      <c r="R46" s="12"/>
      <c r="S46" s="12"/>
      <c r="T46" s="56"/>
      <c r="U46" s="56"/>
      <c r="V46" s="56"/>
      <c r="W46" s="57"/>
      <c r="X46" s="57"/>
      <c r="Y46" s="57"/>
      <c r="Z46" s="57"/>
      <c r="AA46" s="57"/>
      <c r="AB46" s="57"/>
      <c r="AC46" s="57"/>
      <c r="AD46" s="57"/>
      <c r="AE46" s="57"/>
      <c r="AF46" s="126">
        <v>4491.84</v>
      </c>
      <c r="AG46" s="126">
        <v>3586.15</v>
      </c>
      <c r="AH46" s="126">
        <v>3441.85</v>
      </c>
      <c r="AI46" s="12">
        <v>4555.4816284950803</v>
      </c>
      <c r="AJ46" s="57"/>
      <c r="AK46" s="57">
        <v>3088.9384984630401</v>
      </c>
      <c r="AL46" s="57"/>
      <c r="AM46" s="57"/>
      <c r="AN46" s="57"/>
      <c r="AO46" s="56"/>
      <c r="AP46" s="57"/>
      <c r="AQ46" s="57"/>
      <c r="AR46" s="57"/>
      <c r="AS46" s="57"/>
      <c r="AT46" s="57"/>
      <c r="AW46" s="19"/>
      <c r="AX46" s="19"/>
      <c r="AY46" s="19"/>
      <c r="AZ46" s="39"/>
    </row>
    <row r="47" spans="1:52">
      <c r="A47" s="19">
        <f t="shared" si="0"/>
        <v>4</v>
      </c>
      <c r="B47" s="56">
        <v>4970</v>
      </c>
      <c r="C47" s="56">
        <v>4462</v>
      </c>
      <c r="D47" s="56">
        <v>4189</v>
      </c>
      <c r="E47" s="56"/>
      <c r="F47" s="56"/>
      <c r="G47" s="56"/>
      <c r="H47" s="126">
        <v>4905.1921250450796</v>
      </c>
      <c r="I47" s="126">
        <v>3505.19212504508</v>
      </c>
      <c r="J47" s="126">
        <v>1453.76286310096</v>
      </c>
      <c r="K47" s="56">
        <v>5103.0271356781368</v>
      </c>
      <c r="L47" s="56">
        <v>4244.1165829143602</v>
      </c>
      <c r="M47" s="56">
        <v>3962.0381909545754</v>
      </c>
      <c r="N47" s="56"/>
      <c r="O47" s="56"/>
      <c r="P47" s="56"/>
      <c r="Q47" s="12"/>
      <c r="R47" s="12"/>
      <c r="S47" s="12"/>
      <c r="T47" s="56"/>
      <c r="U47" s="56"/>
      <c r="V47" s="56"/>
      <c r="W47" s="57"/>
      <c r="X47" s="57"/>
      <c r="Y47" s="57"/>
      <c r="Z47" s="57"/>
      <c r="AA47" s="57"/>
      <c r="AB47" s="57"/>
      <c r="AC47" s="57"/>
      <c r="AD47" s="57"/>
      <c r="AE47" s="57"/>
      <c r="AF47" s="126">
        <v>4913.95</v>
      </c>
      <c r="AG47" s="126">
        <v>4223.96</v>
      </c>
      <c r="AH47" s="126">
        <v>4017.73</v>
      </c>
      <c r="AI47" s="12">
        <v>5238.9812606789001</v>
      </c>
      <c r="AJ47" s="57"/>
      <c r="AK47" s="57">
        <v>3773.9764692487302</v>
      </c>
      <c r="AL47" s="57"/>
      <c r="AM47" s="57"/>
      <c r="AN47" s="57"/>
      <c r="AO47" s="56"/>
      <c r="AP47" s="57"/>
      <c r="AQ47" s="57"/>
      <c r="AR47" s="57"/>
      <c r="AS47" s="57"/>
      <c r="AT47" s="57"/>
      <c r="AW47" s="19"/>
      <c r="AX47" s="19"/>
      <c r="AY47" s="19"/>
      <c r="AZ47" s="39"/>
    </row>
    <row r="48" spans="1:52">
      <c r="A48" s="19">
        <f t="shared" si="0"/>
        <v>5</v>
      </c>
      <c r="B48" s="56">
        <v>5450</v>
      </c>
      <c r="C48" s="56">
        <v>4990</v>
      </c>
      <c r="D48" s="56">
        <v>4725</v>
      </c>
      <c r="E48" s="56"/>
      <c r="F48" s="56"/>
      <c r="G48" s="56"/>
      <c r="H48" s="126">
        <v>5385.5470973269403</v>
      </c>
      <c r="I48" s="126">
        <v>4185.5470973269403</v>
      </c>
      <c r="J48" s="126">
        <v>2516.13482061898</v>
      </c>
      <c r="K48" s="56">
        <v>5918.1708542710603</v>
      </c>
      <c r="L48" s="56">
        <v>4747.163819095239</v>
      </c>
      <c r="M48" s="56">
        <v>4441.9899497485221</v>
      </c>
      <c r="N48" s="56"/>
      <c r="O48" s="56"/>
      <c r="P48" s="56"/>
      <c r="Q48" s="12"/>
      <c r="R48" s="12"/>
      <c r="S48" s="12"/>
      <c r="T48" s="56"/>
      <c r="U48" s="56"/>
      <c r="V48" s="56"/>
      <c r="W48" s="57"/>
      <c r="X48" s="57"/>
      <c r="Y48" s="57"/>
      <c r="Z48" s="57"/>
      <c r="AA48" s="57"/>
      <c r="AB48" s="57"/>
      <c r="AC48" s="57"/>
      <c r="AD48" s="57"/>
      <c r="AE48" s="57"/>
      <c r="AF48" s="126">
        <v>5336.99</v>
      </c>
      <c r="AG48" s="126">
        <v>4726.6000000000004</v>
      </c>
      <c r="AH48" s="126">
        <v>4532.6099999999997</v>
      </c>
      <c r="AI48" s="12">
        <v>5965.4194612113197</v>
      </c>
      <c r="AJ48" s="57"/>
      <c r="AK48" s="57">
        <v>4414.6172572862997</v>
      </c>
      <c r="AL48" s="57"/>
      <c r="AM48" s="57"/>
      <c r="AN48" s="57"/>
      <c r="AO48" s="56"/>
      <c r="AP48" s="57"/>
      <c r="AQ48" s="57"/>
      <c r="AR48" s="57"/>
      <c r="AS48" s="57"/>
      <c r="AT48" s="57"/>
      <c r="AW48" s="19"/>
      <c r="AX48" s="19"/>
      <c r="AY48" s="19"/>
      <c r="AZ48" s="39"/>
    </row>
    <row r="49" spans="1:52">
      <c r="A49" s="19">
        <f t="shared" si="0"/>
        <v>6</v>
      </c>
      <c r="B49" s="56">
        <v>6030</v>
      </c>
      <c r="C49" s="56">
        <v>5410</v>
      </c>
      <c r="D49" s="56">
        <v>5150</v>
      </c>
      <c r="E49" s="56"/>
      <c r="F49" s="56"/>
      <c r="G49" s="56"/>
      <c r="H49" s="126">
        <v>5881.14941047916</v>
      </c>
      <c r="I49" s="126">
        <v>4611.14941047916</v>
      </c>
      <c r="J49" s="126">
        <v>3466.6766028144798</v>
      </c>
      <c r="K49" s="56">
        <v>6733.3145728639838</v>
      </c>
      <c r="L49" s="56">
        <v>5250.2110552761187</v>
      </c>
      <c r="M49" s="56">
        <v>4921.9417085424675</v>
      </c>
      <c r="N49" s="56"/>
      <c r="O49" s="56"/>
      <c r="P49" s="56"/>
      <c r="Q49" s="12"/>
      <c r="R49" s="12"/>
      <c r="S49" s="12"/>
      <c r="T49" s="56"/>
      <c r="U49" s="56"/>
      <c r="V49" s="56"/>
      <c r="W49" s="57"/>
      <c r="X49" s="57"/>
      <c r="Y49" s="57"/>
      <c r="Z49" s="57"/>
      <c r="AA49" s="57"/>
      <c r="AB49" s="57"/>
      <c r="AC49" s="57"/>
      <c r="AD49" s="57"/>
      <c r="AE49" s="57"/>
      <c r="AF49" s="126">
        <v>5800.53</v>
      </c>
      <c r="AG49" s="126">
        <v>5112.4799999999996</v>
      </c>
      <c r="AH49" s="126">
        <v>4912.5600000000004</v>
      </c>
      <c r="AI49" s="12">
        <v>6729.2894051187805</v>
      </c>
      <c r="AJ49" s="57"/>
      <c r="AK49" s="57">
        <v>4987.7158152518496</v>
      </c>
      <c r="AL49" s="57"/>
      <c r="AM49" s="57"/>
      <c r="AN49" s="57"/>
      <c r="AO49" s="56"/>
      <c r="AP49" s="57"/>
      <c r="AQ49" s="57"/>
      <c r="AR49" s="57"/>
      <c r="AS49" s="57"/>
      <c r="AT49" s="57"/>
      <c r="AW49" s="19"/>
      <c r="AX49" s="19"/>
      <c r="AY49" s="19"/>
      <c r="AZ49" s="39"/>
    </row>
    <row r="50" spans="1:52">
      <c r="A50" s="19">
        <f t="shared" si="0"/>
        <v>7</v>
      </c>
      <c r="B50" s="56">
        <v>6800</v>
      </c>
      <c r="C50" s="56">
        <v>5910</v>
      </c>
      <c r="D50" s="56">
        <v>5500</v>
      </c>
      <c r="E50" s="56"/>
      <c r="F50" s="56"/>
      <c r="G50" s="56"/>
      <c r="H50" s="126">
        <v>6564.8284086696203</v>
      </c>
      <c r="I50" s="126">
        <v>5364.8284086696003</v>
      </c>
      <c r="J50" s="126">
        <v>4216.43394835246</v>
      </c>
      <c r="K50" s="56">
        <v>7736.5266331654411</v>
      </c>
      <c r="L50" s="56">
        <v>5997.4251256278403</v>
      </c>
      <c r="M50" s="56">
        <v>5322.8381909545069</v>
      </c>
      <c r="N50" s="56"/>
      <c r="O50" s="56"/>
      <c r="P50" s="56"/>
      <c r="Q50" s="12"/>
      <c r="R50" s="12"/>
      <c r="S50" s="12"/>
      <c r="T50" s="56"/>
      <c r="U50" s="56"/>
      <c r="V50" s="56"/>
      <c r="W50" s="57"/>
      <c r="X50" s="57"/>
      <c r="Y50" s="57"/>
      <c r="Z50" s="57"/>
      <c r="AA50" s="57"/>
      <c r="AB50" s="57"/>
      <c r="AC50" s="57"/>
      <c r="AD50" s="57"/>
      <c r="AE50" s="57"/>
      <c r="AF50" s="126">
        <v>6475.67</v>
      </c>
      <c r="AG50" s="126">
        <v>5482.45</v>
      </c>
      <c r="AH50" s="126">
        <v>5292.34</v>
      </c>
      <c r="AI50" s="12">
        <v>7497.9479743281099</v>
      </c>
      <c r="AJ50" s="57"/>
      <c r="AK50" s="57">
        <v>5510.2500767727897</v>
      </c>
      <c r="AL50" s="57"/>
      <c r="AM50" s="57"/>
      <c r="AN50" s="57"/>
      <c r="AO50" s="56"/>
      <c r="AP50" s="57"/>
      <c r="AQ50" s="57"/>
      <c r="AR50" s="57"/>
      <c r="AS50" s="57"/>
      <c r="AT50" s="57"/>
      <c r="AW50" s="19"/>
      <c r="AX50" s="19"/>
      <c r="AY50" s="19"/>
      <c r="AZ50" s="39"/>
    </row>
    <row r="51" spans="1:52">
      <c r="A51" s="19">
        <f t="shared" si="0"/>
        <v>8</v>
      </c>
      <c r="B51" s="56">
        <v>7720</v>
      </c>
      <c r="C51" s="56">
        <v>6650</v>
      </c>
      <c r="D51" s="56">
        <v>5870</v>
      </c>
      <c r="E51" s="56"/>
      <c r="F51" s="56"/>
      <c r="G51" s="56"/>
      <c r="H51" s="126">
        <v>7482.3261145094202</v>
      </c>
      <c r="I51" s="126">
        <v>5982.3261145094202</v>
      </c>
      <c r="J51" s="126">
        <v>4854.3611185679301</v>
      </c>
      <c r="K51" s="56">
        <v>8739.7386934668975</v>
      </c>
      <c r="L51" s="56">
        <v>6744.6391959795619</v>
      </c>
      <c r="M51" s="56">
        <v>5723.7346733665472</v>
      </c>
      <c r="N51" s="56"/>
      <c r="O51" s="56"/>
      <c r="P51" s="56"/>
      <c r="Q51" s="12"/>
      <c r="R51" s="12"/>
      <c r="S51" s="12"/>
      <c r="T51" s="56"/>
      <c r="U51" s="56"/>
      <c r="V51" s="56"/>
      <c r="W51" s="57"/>
      <c r="X51" s="57"/>
      <c r="Y51" s="57"/>
      <c r="Z51" s="57"/>
      <c r="AA51" s="57"/>
      <c r="AB51" s="57"/>
      <c r="AC51" s="57"/>
      <c r="AD51" s="57"/>
      <c r="AE51" s="57"/>
      <c r="AF51" s="126">
        <v>7391.11</v>
      </c>
      <c r="AG51" s="126">
        <v>5945.99</v>
      </c>
      <c r="AH51" s="126">
        <v>5607.15</v>
      </c>
      <c r="AI51" s="12">
        <v>8224.1815231900291</v>
      </c>
      <c r="AJ51" s="57"/>
      <c r="AK51" s="57">
        <v>6025.4343149216202</v>
      </c>
      <c r="AL51" s="57"/>
      <c r="AM51" s="57"/>
      <c r="AN51" s="57"/>
      <c r="AO51" s="56"/>
      <c r="AP51" s="57"/>
      <c r="AQ51" s="57"/>
      <c r="AR51" s="57"/>
      <c r="AS51" s="57"/>
      <c r="AT51" s="57"/>
      <c r="AW51" s="19"/>
      <c r="AX51" s="19"/>
      <c r="AY51" s="19"/>
      <c r="AZ51" s="39"/>
    </row>
    <row r="52" spans="1:52">
      <c r="A52" s="19">
        <f t="shared" si="0"/>
        <v>9</v>
      </c>
      <c r="B52" s="56">
        <v>8590</v>
      </c>
      <c r="C52" s="56">
        <v>7610</v>
      </c>
      <c r="D52" s="56">
        <v>6390</v>
      </c>
      <c r="E52" s="56"/>
      <c r="F52" s="56"/>
      <c r="G52" s="56"/>
      <c r="H52" s="126">
        <v>8453.1944160774401</v>
      </c>
      <c r="I52" s="126">
        <v>6394.5386537528302</v>
      </c>
      <c r="J52" s="126">
        <v>5380.4581134608798</v>
      </c>
      <c r="K52" s="56">
        <v>9182.4783919593392</v>
      </c>
      <c r="L52" s="56">
        <v>7734.4100502508691</v>
      </c>
      <c r="M52" s="56">
        <v>6317.2462311554627</v>
      </c>
      <c r="N52" s="56"/>
      <c r="O52" s="56"/>
      <c r="P52" s="56"/>
      <c r="Q52" s="12"/>
      <c r="R52" s="12"/>
      <c r="S52" s="12"/>
      <c r="T52" s="56"/>
      <c r="U52" s="56"/>
      <c r="V52" s="56"/>
      <c r="W52" s="57"/>
      <c r="X52" s="57"/>
      <c r="Y52" s="57"/>
      <c r="Z52" s="57"/>
      <c r="AA52" s="57"/>
      <c r="AB52" s="57"/>
      <c r="AC52" s="57"/>
      <c r="AD52" s="57"/>
      <c r="AE52" s="57"/>
      <c r="AF52" s="126">
        <v>8371.25</v>
      </c>
      <c r="AG52" s="126">
        <v>6466.2</v>
      </c>
      <c r="AH52" s="126">
        <v>6034.07</v>
      </c>
      <c r="AI52" s="12">
        <v>8863.3235020700904</v>
      </c>
      <c r="AJ52" s="57"/>
      <c r="AK52" s="57">
        <v>6577.2998966727901</v>
      </c>
      <c r="AL52" s="57"/>
      <c r="AM52" s="57"/>
      <c r="AN52" s="57"/>
      <c r="AO52" s="56"/>
      <c r="AP52" s="57"/>
      <c r="AQ52" s="57"/>
      <c r="AR52" s="57"/>
      <c r="AS52" s="57"/>
      <c r="AT52" s="57"/>
      <c r="AW52" s="19"/>
      <c r="AX52" s="19"/>
      <c r="AY52" s="19"/>
      <c r="AZ52" s="39"/>
    </row>
    <row r="53" spans="1:52">
      <c r="A53" s="19">
        <f t="shared" si="0"/>
        <v>10</v>
      </c>
      <c r="B53" s="56">
        <v>9370</v>
      </c>
      <c r="C53" s="56">
        <v>8670</v>
      </c>
      <c r="D53" s="56">
        <v>7010</v>
      </c>
      <c r="E53" s="56"/>
      <c r="F53" s="56"/>
      <c r="G53" s="56"/>
      <c r="H53" s="126">
        <v>9296.9950068164908</v>
      </c>
      <c r="I53" s="126">
        <v>7281.5416778518902</v>
      </c>
      <c r="J53" s="126">
        <v>5855.7339072405903</v>
      </c>
      <c r="K53" s="56">
        <v>9625.2180904517791</v>
      </c>
      <c r="L53" s="56">
        <v>8724.1809045221762</v>
      </c>
      <c r="M53" s="56">
        <v>6910.7577889443774</v>
      </c>
      <c r="N53" s="56"/>
      <c r="O53" s="56"/>
      <c r="P53" s="56"/>
      <c r="Q53" s="12"/>
      <c r="R53" s="12"/>
      <c r="S53" s="12"/>
      <c r="T53" s="56"/>
      <c r="U53" s="56"/>
      <c r="V53" s="56"/>
      <c r="W53" s="57"/>
      <c r="X53" s="57"/>
      <c r="Y53" s="57"/>
      <c r="Z53" s="56"/>
      <c r="AA53" s="56"/>
      <c r="AB53" s="56"/>
      <c r="AC53" s="56"/>
      <c r="AD53" s="56"/>
      <c r="AE53" s="56"/>
      <c r="AF53" s="126">
        <v>9092.43</v>
      </c>
      <c r="AG53" s="126">
        <v>7227.48</v>
      </c>
      <c r="AH53" s="126">
        <v>6467.97</v>
      </c>
      <c r="AI53" s="123">
        <v>9388.3213921450897</v>
      </c>
      <c r="AJ53" s="56"/>
      <c r="AK53" s="123">
        <v>7185.7107137894</v>
      </c>
      <c r="AL53" s="56"/>
      <c r="AM53" s="56"/>
      <c r="AN53" s="56"/>
      <c r="AO53" s="56"/>
      <c r="AP53" s="56"/>
      <c r="AQ53" s="56"/>
      <c r="AR53" s="56"/>
      <c r="AS53" s="56"/>
      <c r="AT53" s="56"/>
      <c r="AW53" s="19"/>
      <c r="AX53" s="19"/>
      <c r="AY53" s="19"/>
      <c r="AZ53" s="39"/>
    </row>
    <row r="54" spans="1:52">
      <c r="A54" s="19">
        <f t="shared" si="0"/>
        <v>11</v>
      </c>
      <c r="B54" s="56">
        <v>9940</v>
      </c>
      <c r="C54" s="56">
        <v>9550</v>
      </c>
      <c r="D54" s="56">
        <v>7680</v>
      </c>
      <c r="E54" s="56"/>
      <c r="F54" s="56"/>
      <c r="G54" s="56"/>
      <c r="H54" s="126">
        <v>10008.6290974966</v>
      </c>
      <c r="I54" s="126">
        <v>8511.6539956717297</v>
      </c>
      <c r="J54" s="126">
        <v>6409.7859946231902</v>
      </c>
      <c r="K54" s="56">
        <v>10001.975879396483</v>
      </c>
      <c r="L54" s="56">
        <v>9419.4271356779209</v>
      </c>
      <c r="M54" s="56">
        <v>7530.6693467332907</v>
      </c>
      <c r="N54" s="56"/>
      <c r="O54" s="56"/>
      <c r="P54" s="56"/>
      <c r="Q54" s="12"/>
      <c r="R54" s="12"/>
      <c r="S54" s="12"/>
      <c r="T54" s="56"/>
      <c r="U54" s="56"/>
      <c r="V54" s="56"/>
      <c r="W54" s="57"/>
      <c r="X54" s="57"/>
      <c r="Y54" s="57"/>
      <c r="Z54" s="56"/>
      <c r="AA54" s="56"/>
      <c r="AB54" s="56"/>
      <c r="AC54" s="56"/>
      <c r="AD54" s="56"/>
      <c r="AE54" s="56"/>
      <c r="AF54" s="126">
        <v>9603.77</v>
      </c>
      <c r="AG54" s="126">
        <v>8235.43</v>
      </c>
      <c r="AH54" s="126">
        <v>7060.3</v>
      </c>
      <c r="AI54" s="123">
        <v>9797.6766420392396</v>
      </c>
      <c r="AJ54" s="56"/>
      <c r="AK54" s="123">
        <v>7832.0226576340501</v>
      </c>
      <c r="AL54" s="56"/>
      <c r="AM54" s="56"/>
      <c r="AN54" s="56"/>
      <c r="AO54" s="56"/>
      <c r="AP54" s="56"/>
      <c r="AQ54" s="56"/>
      <c r="AR54" s="56"/>
      <c r="AS54" s="56"/>
      <c r="AT54" s="56"/>
      <c r="AW54" s="19"/>
      <c r="AX54" s="19"/>
      <c r="AY54" s="19"/>
      <c r="AZ54" s="39"/>
    </row>
    <row r="55" spans="1:52">
      <c r="A55" s="19">
        <f t="shared" si="0"/>
        <v>12</v>
      </c>
      <c r="B55" s="56">
        <v>10380</v>
      </c>
      <c r="C55" s="56">
        <v>10160</v>
      </c>
      <c r="D55" s="56">
        <v>8370</v>
      </c>
      <c r="E55" s="56"/>
      <c r="F55" s="56"/>
      <c r="G55" s="56"/>
      <c r="H55" s="126">
        <v>10488.9938751424</v>
      </c>
      <c r="I55" s="126">
        <v>9525.7345359636802</v>
      </c>
      <c r="J55" s="126">
        <v>7319.6649327097603</v>
      </c>
      <c r="K55" s="56">
        <v>10378.733668341189</v>
      </c>
      <c r="L55" s="56">
        <v>10114.673366833664</v>
      </c>
      <c r="M55" s="56">
        <v>8150.5809045222049</v>
      </c>
      <c r="N55" s="56"/>
      <c r="O55" s="56"/>
      <c r="P55" s="56"/>
      <c r="Q55" s="12"/>
      <c r="R55" s="12"/>
      <c r="S55" s="12"/>
      <c r="T55" s="56"/>
      <c r="U55" s="56"/>
      <c r="V55" s="56"/>
      <c r="W55" s="57"/>
      <c r="X55" s="57"/>
      <c r="Y55" s="57"/>
      <c r="Z55" s="56"/>
      <c r="AA55" s="56"/>
      <c r="AB55" s="56"/>
      <c r="AC55" s="56"/>
      <c r="AD55" s="56"/>
      <c r="AE55" s="56"/>
      <c r="AF55" s="126">
        <v>10002.879999999999</v>
      </c>
      <c r="AG55" s="126">
        <v>9154.74</v>
      </c>
      <c r="AH55" s="126">
        <v>7814.54</v>
      </c>
      <c r="AI55" s="123">
        <v>10113.7614711809</v>
      </c>
      <c r="AJ55" s="56"/>
      <c r="AK55" s="123">
        <v>8461.2542007608008</v>
      </c>
      <c r="AL55" s="56"/>
      <c r="AM55" s="56"/>
      <c r="AN55" s="56"/>
      <c r="AO55" s="56"/>
      <c r="AP55" s="56"/>
      <c r="AQ55" s="56"/>
      <c r="AR55" s="56"/>
      <c r="AS55" s="56"/>
      <c r="AT55" s="56"/>
      <c r="AW55" s="19"/>
      <c r="AX55" s="19"/>
      <c r="AY55" s="19"/>
      <c r="AZ55" s="39"/>
    </row>
    <row r="56" spans="1:52">
      <c r="A56" s="19">
        <f t="shared" si="0"/>
        <v>13</v>
      </c>
      <c r="B56" s="56">
        <v>10700</v>
      </c>
      <c r="C56" s="56">
        <v>10580</v>
      </c>
      <c r="D56" s="56">
        <v>9000</v>
      </c>
      <c r="E56" s="56"/>
      <c r="F56" s="56"/>
      <c r="G56" s="56"/>
      <c r="H56" s="126">
        <v>10954.0622850983</v>
      </c>
      <c r="I56" s="126">
        <v>10351.7187804896</v>
      </c>
      <c r="J56" s="126">
        <v>8318.4981321313408</v>
      </c>
      <c r="K56" s="56">
        <v>10746.030150753229</v>
      </c>
      <c r="L56" s="56">
        <v>10565.61407035123</v>
      </c>
      <c r="M56" s="56">
        <v>8623.3869346729352</v>
      </c>
      <c r="N56" s="56"/>
      <c r="O56" s="56"/>
      <c r="P56" s="56"/>
      <c r="Q56" s="12"/>
      <c r="R56" s="12"/>
      <c r="S56" s="12"/>
      <c r="T56" s="56"/>
      <c r="U56" s="56"/>
      <c r="V56" s="56"/>
      <c r="W56" s="57"/>
      <c r="X56" s="57"/>
      <c r="Y56" s="57"/>
      <c r="Z56" s="56"/>
      <c r="AA56" s="56"/>
      <c r="AB56" s="56"/>
      <c r="AC56" s="56"/>
      <c r="AD56" s="56"/>
      <c r="AE56" s="56"/>
      <c r="AF56" s="126">
        <v>10390.75</v>
      </c>
      <c r="AG56" s="126">
        <v>9811.11</v>
      </c>
      <c r="AH56" s="126">
        <v>8545.52</v>
      </c>
      <c r="AI56" s="123">
        <v>10372.076453764499</v>
      </c>
      <c r="AJ56" s="56"/>
      <c r="AK56" s="123">
        <v>9000.9194114735001</v>
      </c>
      <c r="AL56" s="56"/>
      <c r="AM56" s="56"/>
      <c r="AN56" s="56"/>
      <c r="AO56" s="56"/>
      <c r="AP56" s="56"/>
      <c r="AQ56" s="56"/>
      <c r="AR56" s="56"/>
      <c r="AS56" s="56"/>
      <c r="AT56" s="56"/>
      <c r="AW56" s="19"/>
      <c r="AX56" s="19"/>
      <c r="AY56" s="19"/>
      <c r="AZ56" s="39"/>
    </row>
    <row r="57" spans="1:52">
      <c r="A57" s="19">
        <f t="shared" si="0"/>
        <v>14</v>
      </c>
      <c r="B57" s="56">
        <v>10910</v>
      </c>
      <c r="C57" s="56">
        <v>10840</v>
      </c>
      <c r="D57" s="56">
        <v>9520</v>
      </c>
      <c r="E57" s="56"/>
      <c r="F57" s="56"/>
      <c r="G57" s="56"/>
      <c r="H57" s="126">
        <v>11231.063815379801</v>
      </c>
      <c r="I57" s="126">
        <v>10910.9186839217</v>
      </c>
      <c r="J57" s="126">
        <v>9373.24151653222</v>
      </c>
      <c r="K57" s="56">
        <v>11113.326633165272</v>
      </c>
      <c r="L57" s="56">
        <v>11016.554773868795</v>
      </c>
      <c r="M57" s="56">
        <v>9096.1929648236655</v>
      </c>
      <c r="N57" s="56"/>
      <c r="O57" s="56"/>
      <c r="P57" s="56"/>
      <c r="Q57" s="12"/>
      <c r="R57" s="12"/>
      <c r="S57" s="12"/>
      <c r="T57" s="56"/>
      <c r="U57" s="56"/>
      <c r="V57" s="56"/>
      <c r="W57" s="57"/>
      <c r="X57" s="57"/>
      <c r="Y57" s="57"/>
      <c r="Z57" s="56"/>
      <c r="AA57" s="56"/>
      <c r="AB57" s="56"/>
      <c r="AC57" s="56"/>
      <c r="AD57" s="56"/>
      <c r="AE57" s="56"/>
      <c r="AF57" s="126">
        <v>10709.27</v>
      </c>
      <c r="AG57" s="126">
        <v>10386.540000000001</v>
      </c>
      <c r="AH57" s="126">
        <v>9230.41</v>
      </c>
      <c r="AI57" s="123">
        <v>10604.9786589696</v>
      </c>
      <c r="AJ57" s="56"/>
      <c r="AK57" s="123">
        <v>9390.7965184459608</v>
      </c>
      <c r="AL57" s="56"/>
      <c r="AM57" s="56"/>
      <c r="AN57" s="56"/>
      <c r="AO57" s="56"/>
      <c r="AP57" s="56"/>
      <c r="AQ57" s="56"/>
      <c r="AR57" s="56"/>
      <c r="AS57" s="56"/>
      <c r="AT57" s="56"/>
      <c r="AW57" s="19"/>
      <c r="AX57" s="19"/>
      <c r="AY57" s="19"/>
      <c r="AZ57" s="39"/>
    </row>
    <row r="58" spans="1:52">
      <c r="A58" s="19">
        <f t="shared" si="0"/>
        <v>15</v>
      </c>
      <c r="B58" s="56">
        <v>11000</v>
      </c>
      <c r="C58" s="56">
        <v>10980</v>
      </c>
      <c r="D58" s="56">
        <v>9930</v>
      </c>
      <c r="E58" s="56"/>
      <c r="F58" s="56"/>
      <c r="G58" s="56"/>
      <c r="H58" s="126">
        <v>11330.1960444469</v>
      </c>
      <c r="I58" s="126">
        <v>11205.667922869001</v>
      </c>
      <c r="J58" s="126">
        <v>10280.531838548201</v>
      </c>
      <c r="K58" s="56">
        <v>11256.657286431595</v>
      </c>
      <c r="L58" s="56">
        <v>11198.194974873812</v>
      </c>
      <c r="M58" s="56">
        <v>9401.0412060296803</v>
      </c>
      <c r="N58" s="56"/>
      <c r="O58" s="56"/>
      <c r="P58" s="56"/>
      <c r="Q58" s="14"/>
      <c r="R58" s="14"/>
      <c r="S58" s="14"/>
      <c r="T58" s="56"/>
      <c r="U58" s="56"/>
      <c r="V58" s="56"/>
      <c r="W58" s="57"/>
      <c r="X58" s="57"/>
      <c r="Y58" s="57"/>
      <c r="Z58" s="56"/>
      <c r="AA58" s="56"/>
      <c r="AB58" s="56"/>
      <c r="AC58" s="56"/>
      <c r="AD58" s="56"/>
      <c r="AE58" s="56"/>
      <c r="AF58" s="126">
        <v>10985.9</v>
      </c>
      <c r="AG58" s="126">
        <v>10804.65</v>
      </c>
      <c r="AH58" s="126">
        <v>9785.07</v>
      </c>
      <c r="AI58" s="123">
        <v>10825.707735624899</v>
      </c>
      <c r="AJ58" s="56"/>
      <c r="AK58" s="123"/>
      <c r="AL58" s="56"/>
      <c r="AM58" s="56"/>
      <c r="AN58" s="56"/>
      <c r="AO58" s="56"/>
      <c r="AP58" s="56"/>
      <c r="AQ58" s="56"/>
      <c r="AR58" s="56"/>
      <c r="AS58" s="56"/>
      <c r="AT58" s="56"/>
    </row>
    <row r="59" spans="1:52">
      <c r="A59" s="19">
        <f t="shared" si="0"/>
        <v>16</v>
      </c>
      <c r="B59" s="56">
        <v>11060</v>
      </c>
      <c r="C59" s="56">
        <v>11040</v>
      </c>
      <c r="D59" s="56">
        <v>10200</v>
      </c>
      <c r="E59" s="56"/>
      <c r="F59" s="56"/>
      <c r="G59" s="56"/>
      <c r="H59" s="126">
        <v>11403.9323810033</v>
      </c>
      <c r="I59" s="126">
        <v>11340.3936229068</v>
      </c>
      <c r="J59" s="126">
        <v>10860.0288452611</v>
      </c>
      <c r="K59" s="56">
        <v>11399.987939697921</v>
      </c>
      <c r="L59" s="56">
        <v>11379.835175878827</v>
      </c>
      <c r="M59" s="56">
        <v>9705.8894472356933</v>
      </c>
      <c r="N59" s="56"/>
      <c r="O59" s="56"/>
      <c r="P59" s="56"/>
      <c r="Q59" s="56"/>
      <c r="R59" s="56"/>
      <c r="S59" s="56"/>
      <c r="T59" s="56"/>
      <c r="U59" s="56"/>
      <c r="V59" s="56"/>
      <c r="W59" s="57"/>
      <c r="X59" s="57"/>
      <c r="Y59" s="57"/>
      <c r="Z59" s="56"/>
      <c r="AA59" s="56"/>
      <c r="AB59" s="56"/>
      <c r="AC59" s="56"/>
      <c r="AD59" s="56"/>
      <c r="AE59" s="56"/>
      <c r="AF59" s="126">
        <v>11177.01</v>
      </c>
      <c r="AG59" s="126">
        <v>11124.22</v>
      </c>
      <c r="AH59" s="126">
        <v>10238.030000000001</v>
      </c>
      <c r="AI59" s="123">
        <v>11019.592630818201</v>
      </c>
      <c r="AJ59" s="56"/>
      <c r="AK59" s="123"/>
      <c r="AL59" s="56"/>
      <c r="AM59" s="56"/>
      <c r="AN59" s="56"/>
      <c r="AO59" s="56"/>
      <c r="AP59" s="56"/>
      <c r="AQ59" s="56"/>
      <c r="AR59" s="56"/>
      <c r="AS59" s="56"/>
      <c r="AT59" s="56"/>
      <c r="AW59" s="19"/>
      <c r="AX59" s="19"/>
      <c r="AY59" s="19"/>
      <c r="AZ59" s="39"/>
    </row>
    <row r="60" spans="1:52">
      <c r="A60" s="19">
        <f t="shared" si="0"/>
        <v>17</v>
      </c>
      <c r="B60" s="56">
        <v>11090</v>
      </c>
      <c r="C60" s="56">
        <v>11080</v>
      </c>
      <c r="D60" s="56">
        <v>10430</v>
      </c>
      <c r="E60" s="56"/>
      <c r="F60" s="56"/>
      <c r="G60" s="56"/>
      <c r="H60" s="126">
        <v>11411.5805648482</v>
      </c>
      <c r="I60" s="126">
        <v>11401.3829863883</v>
      </c>
      <c r="J60" s="126">
        <v>11157.425532462499</v>
      </c>
      <c r="K60" s="56">
        <v>11417.342713567268</v>
      </c>
      <c r="L60" s="56">
        <v>11406.729648240633</v>
      </c>
      <c r="M60" s="56">
        <v>9919.0130653261349</v>
      </c>
      <c r="N60" s="56"/>
      <c r="O60" s="56"/>
      <c r="P60" s="56"/>
      <c r="Q60" s="12"/>
      <c r="R60" s="12"/>
      <c r="S60" s="12"/>
      <c r="T60" s="56"/>
      <c r="U60" s="56"/>
      <c r="V60" s="56"/>
      <c r="W60" s="57"/>
      <c r="X60" s="57"/>
      <c r="Y60" s="57"/>
      <c r="Z60" s="56"/>
      <c r="AA60" s="56"/>
      <c r="AB60" s="56"/>
      <c r="AC60" s="56"/>
      <c r="AD60" s="56"/>
      <c r="AE60" s="56"/>
      <c r="AF60" s="126">
        <v>11311.45</v>
      </c>
      <c r="AG60" s="126">
        <v>11282.59</v>
      </c>
      <c r="AH60" s="126">
        <v>10580.47</v>
      </c>
      <c r="AI60" s="123">
        <v>11148.560560047599</v>
      </c>
      <c r="AJ60" s="56"/>
      <c r="AK60" s="123"/>
      <c r="AL60" s="56"/>
      <c r="AM60" s="56"/>
      <c r="AN60" s="56"/>
      <c r="AO60" s="56"/>
      <c r="AP60" s="56"/>
      <c r="AQ60" s="56"/>
      <c r="AR60" s="56"/>
      <c r="AS60" s="56"/>
      <c r="AT60" s="56"/>
    </row>
    <row r="61" spans="1:52">
      <c r="A61" s="19">
        <f t="shared" si="0"/>
        <v>18</v>
      </c>
      <c r="B61" s="56">
        <v>11100</v>
      </c>
      <c r="C61" s="56">
        <v>11100</v>
      </c>
      <c r="D61" s="56">
        <v>10580</v>
      </c>
      <c r="E61" s="56"/>
      <c r="F61" s="56"/>
      <c r="G61" s="56"/>
      <c r="H61" s="126">
        <v>11434.427062744</v>
      </c>
      <c r="I61" s="126">
        <v>11426.7788788991</v>
      </c>
      <c r="J61" s="126">
        <v>11348.0418067518</v>
      </c>
      <c r="K61" s="56">
        <v>11434.697487436613</v>
      </c>
      <c r="L61" s="56">
        <v>11433.624120602442</v>
      </c>
      <c r="M61" s="56">
        <v>10132.136683416576</v>
      </c>
      <c r="N61" s="56"/>
      <c r="O61" s="56"/>
      <c r="P61" s="56"/>
      <c r="Q61" s="56"/>
      <c r="R61" s="56"/>
      <c r="S61" s="56"/>
      <c r="T61" s="56"/>
      <c r="U61" s="56"/>
      <c r="V61" s="56"/>
      <c r="W61" s="57"/>
      <c r="X61" s="57"/>
      <c r="Y61" s="57"/>
      <c r="Z61" s="56"/>
      <c r="AA61" s="56"/>
      <c r="AB61" s="56"/>
      <c r="AC61" s="56"/>
      <c r="AD61" s="56"/>
      <c r="AE61" s="56"/>
      <c r="AF61" s="126">
        <v>11374.1</v>
      </c>
      <c r="AG61" s="126">
        <v>11356.16</v>
      </c>
      <c r="AH61" s="126">
        <v>10891.95</v>
      </c>
      <c r="AI61" s="123">
        <v>11171.918339391201</v>
      </c>
      <c r="AJ61" s="56"/>
      <c r="AK61" s="123"/>
      <c r="AL61" s="56"/>
      <c r="AM61" s="56"/>
      <c r="AN61" s="56"/>
      <c r="AO61" s="56"/>
      <c r="AP61" s="56"/>
      <c r="AQ61" s="56"/>
      <c r="AR61" s="56"/>
      <c r="AS61" s="56"/>
      <c r="AT61" s="56"/>
    </row>
    <row r="62" spans="1:52">
      <c r="A62" s="19">
        <f t="shared" si="0"/>
        <v>19</v>
      </c>
      <c r="B62" s="56">
        <v>11110</v>
      </c>
      <c r="C62" s="56">
        <v>11110</v>
      </c>
      <c r="D62" s="56">
        <v>10690</v>
      </c>
      <c r="E62" s="56"/>
      <c r="F62" s="56"/>
      <c r="G62" s="56"/>
      <c r="H62" s="56"/>
      <c r="I62" s="56"/>
      <c r="J62" s="56"/>
      <c r="K62" s="56">
        <v>11434.697487436613</v>
      </c>
      <c r="L62" s="56">
        <v>11432.858291456714</v>
      </c>
      <c r="M62" s="56">
        <v>10286.4241206025</v>
      </c>
      <c r="N62" s="56"/>
      <c r="O62" s="56"/>
      <c r="P62" s="56"/>
      <c r="Q62" s="57"/>
      <c r="R62" s="57"/>
      <c r="S62" s="57"/>
      <c r="T62" s="56"/>
      <c r="U62" s="56"/>
      <c r="V62" s="56"/>
      <c r="W62" s="57"/>
      <c r="X62" s="57"/>
      <c r="Y62" s="57"/>
      <c r="Z62" s="56"/>
      <c r="AA62" s="56"/>
      <c r="AB62" s="56"/>
      <c r="AC62" s="56"/>
      <c r="AD62" s="56"/>
      <c r="AE62" s="56"/>
      <c r="AF62" s="126">
        <v>11410</v>
      </c>
      <c r="AG62" s="126">
        <v>11398.03</v>
      </c>
      <c r="AH62" s="126">
        <v>11046.45</v>
      </c>
      <c r="AI62" s="123"/>
      <c r="AJ62" s="56"/>
      <c r="AK62" s="123"/>
      <c r="AL62" s="56"/>
      <c r="AM62" s="56"/>
      <c r="AN62" s="56"/>
      <c r="AO62" s="56"/>
      <c r="AP62" s="56"/>
      <c r="AQ62" s="56"/>
      <c r="AR62" s="56"/>
      <c r="AS62" s="56"/>
      <c r="AT62" s="56"/>
    </row>
    <row r="63" spans="1:52">
      <c r="A63" s="19">
        <f t="shared" si="0"/>
        <v>20</v>
      </c>
      <c r="B63" s="56">
        <v>11120</v>
      </c>
      <c r="C63" s="56">
        <v>11120</v>
      </c>
      <c r="D63" s="56">
        <v>10740</v>
      </c>
      <c r="E63" s="56"/>
      <c r="F63" s="56"/>
      <c r="G63" s="56"/>
      <c r="H63" s="56"/>
      <c r="I63" s="56"/>
      <c r="J63" s="56"/>
      <c r="K63" s="56">
        <v>11434.697487436613</v>
      </c>
      <c r="L63" s="56">
        <v>11432.092462310984</v>
      </c>
      <c r="M63" s="56">
        <v>10440.711557788421</v>
      </c>
      <c r="N63" s="56"/>
      <c r="O63" s="56"/>
      <c r="P63" s="56"/>
      <c r="Q63" s="57"/>
      <c r="R63" s="57"/>
      <c r="S63" s="57"/>
      <c r="T63" s="56"/>
      <c r="U63" s="56"/>
      <c r="V63" s="56"/>
      <c r="W63" s="57"/>
      <c r="X63" s="57"/>
      <c r="Y63" s="57"/>
      <c r="Z63" s="56"/>
      <c r="AA63" s="56"/>
      <c r="AB63" s="56"/>
      <c r="AC63" s="56"/>
      <c r="AD63" s="56"/>
      <c r="AE63" s="56"/>
      <c r="AF63" s="126">
        <v>11432.88</v>
      </c>
      <c r="AG63" s="126">
        <v>11415.98</v>
      </c>
      <c r="AH63" s="126">
        <v>11123.17</v>
      </c>
      <c r="AI63" s="123"/>
      <c r="AJ63" s="56"/>
      <c r="AK63" s="123"/>
      <c r="AL63" s="56"/>
      <c r="AM63" s="56"/>
      <c r="AN63" s="56"/>
      <c r="AO63" s="56"/>
      <c r="AP63" s="56"/>
      <c r="AQ63" s="56"/>
      <c r="AR63" s="56"/>
      <c r="AS63" s="56"/>
      <c r="AT63" s="56"/>
    </row>
    <row r="64" spans="1:52">
      <c r="A64" s="19">
        <f t="shared" si="0"/>
        <v>21</v>
      </c>
      <c r="B64" s="56">
        <v>11120</v>
      </c>
      <c r="C64" s="56">
        <v>11120</v>
      </c>
      <c r="D64" s="56">
        <v>10810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7"/>
      <c r="R64" s="57"/>
      <c r="S64" s="57"/>
      <c r="T64" s="56"/>
      <c r="U64" s="56"/>
      <c r="V64" s="56"/>
      <c r="W64" s="57"/>
      <c r="X64" s="57"/>
      <c r="Y64" s="57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</row>
    <row r="65" spans="1:46">
      <c r="A65" s="19">
        <f t="shared" si="0"/>
        <v>22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7"/>
      <c r="R65" s="57"/>
      <c r="S65" s="57"/>
      <c r="T65" s="56"/>
      <c r="U65" s="56"/>
      <c r="V65" s="56"/>
      <c r="W65" s="57"/>
      <c r="X65" s="57"/>
      <c r="Y65" s="57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</row>
    <row r="66" spans="1:46">
      <c r="A66" s="19">
        <f t="shared" si="0"/>
        <v>23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7"/>
      <c r="R66" s="57"/>
      <c r="S66" s="57"/>
      <c r="T66" s="56"/>
      <c r="U66" s="56"/>
      <c r="V66" s="56"/>
      <c r="W66" s="57"/>
      <c r="X66" s="57"/>
      <c r="Y66" s="57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</row>
    <row r="67" spans="1:46">
      <c r="A67" s="19">
        <f t="shared" si="0"/>
        <v>24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7"/>
      <c r="R67" s="57"/>
      <c r="S67" s="57"/>
      <c r="T67" s="56"/>
      <c r="U67" s="56"/>
      <c r="V67" s="56"/>
      <c r="W67" s="57"/>
      <c r="X67" s="57"/>
      <c r="Y67" s="57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</row>
    <row r="68" spans="1:46">
      <c r="A68" s="37"/>
      <c r="B68" s="38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8.3397216822927422</v>
      </c>
      <c r="C68" s="38">
        <f t="shared" si="1"/>
        <v>9.3882360213269767</v>
      </c>
      <c r="D68" s="38">
        <f t="shared" si="1"/>
        <v>11.482037575264748</v>
      </c>
      <c r="E68" s="38" t="str">
        <f t="shared" si="1"/>
        <v/>
      </c>
      <c r="F68" s="38" t="str">
        <f t="shared" si="1"/>
        <v/>
      </c>
      <c r="G68" s="38" t="str">
        <f t="shared" si="1"/>
        <v/>
      </c>
      <c r="H68" s="38">
        <f t="shared" si="1"/>
        <v>8.5536658138432156</v>
      </c>
      <c r="I68" s="38">
        <f t="shared" si="1"/>
        <v>10.606999113687591</v>
      </c>
      <c r="J68" s="38">
        <f t="shared" si="1"/>
        <v>12.699880835453191</v>
      </c>
      <c r="K68" s="38">
        <f t="shared" si="1"/>
        <v>7.2799902421764093</v>
      </c>
      <c r="L68" s="38">
        <f t="shared" si="1"/>
        <v>9.2857689634610736</v>
      </c>
      <c r="M68" s="38">
        <f t="shared" si="1"/>
        <v>11.772482033368927</v>
      </c>
      <c r="N68" s="38" t="str">
        <f t="shared" si="1"/>
        <v/>
      </c>
      <c r="O68" s="38" t="str">
        <f t="shared" si="1"/>
        <v/>
      </c>
      <c r="P68" s="38" t="str">
        <f t="shared" si="1"/>
        <v/>
      </c>
      <c r="Q68" s="38" t="str">
        <f t="shared" si="1"/>
        <v/>
      </c>
      <c r="R68" s="38" t="str">
        <f t="shared" si="1"/>
        <v/>
      </c>
      <c r="S68" s="38" t="str">
        <f t="shared" si="1"/>
        <v/>
      </c>
      <c r="T68" s="38" t="str">
        <f t="shared" si="1"/>
        <v/>
      </c>
      <c r="U68" s="38" t="str">
        <f t="shared" si="1"/>
        <v/>
      </c>
      <c r="V68" s="38" t="str">
        <f t="shared" si="1"/>
        <v/>
      </c>
      <c r="W68" s="38" t="str">
        <f t="shared" si="1"/>
        <v/>
      </c>
      <c r="X68" s="38" t="str">
        <f t="shared" si="1"/>
        <v/>
      </c>
      <c r="Y68" s="38" t="str">
        <f t="shared" si="1"/>
        <v/>
      </c>
      <c r="Z68" s="38" t="str">
        <f t="shared" si="1"/>
        <v/>
      </c>
      <c r="AA68" s="38" t="str">
        <f t="shared" si="1"/>
        <v/>
      </c>
      <c r="AB68" s="38" t="str">
        <f t="shared" si="1"/>
        <v/>
      </c>
      <c r="AC68" s="38" t="str">
        <f t="shared" si="1"/>
        <v/>
      </c>
      <c r="AD68" s="38" t="str">
        <f t="shared" si="1"/>
        <v/>
      </c>
      <c r="AE68" s="38" t="str">
        <f t="shared" si="1"/>
        <v/>
      </c>
      <c r="AF68" s="38">
        <f t="shared" si="1"/>
        <v>8.6409413230835987</v>
      </c>
      <c r="AG68" s="38">
        <f t="shared" si="1"/>
        <v>10.782817853305351</v>
      </c>
      <c r="AH68" s="38">
        <f t="shared" si="1"/>
        <v>12.269569913142684</v>
      </c>
      <c r="AI68" s="38">
        <f t="shared" si="1"/>
        <v>7.7080840980899294</v>
      </c>
      <c r="AJ68" s="38" t="str">
        <f t="shared" si="1"/>
        <v/>
      </c>
      <c r="AK68" s="38">
        <f t="shared" si="1"/>
        <v>11.283016179008202</v>
      </c>
      <c r="AL68" s="38" t="str">
        <f t="shared" si="1"/>
        <v/>
      </c>
      <c r="AM68" s="38" t="str">
        <f t="shared" si="1"/>
        <v/>
      </c>
      <c r="AN68" s="38" t="str">
        <f t="shared" si="1"/>
        <v/>
      </c>
      <c r="AO68" s="38" t="str">
        <f t="shared" si="1"/>
        <v/>
      </c>
      <c r="AP68" s="38" t="str">
        <f t="shared" si="1"/>
        <v/>
      </c>
      <c r="AQ68" s="38" t="str">
        <f t="shared" si="1"/>
        <v/>
      </c>
      <c r="AR68" s="38" t="str">
        <f t="shared" si="1"/>
        <v/>
      </c>
      <c r="AS68" s="38" t="str">
        <f t="shared" si="1"/>
        <v/>
      </c>
      <c r="AT68" s="38" t="str">
        <f t="shared" si="1"/>
        <v/>
      </c>
    </row>
    <row r="69" spans="1:46">
      <c r="A69" s="37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AO69" s="38"/>
    </row>
    <row r="70" spans="1:46">
      <c r="E70" s="23"/>
      <c r="F70" s="23"/>
      <c r="G70" s="23"/>
      <c r="H70" s="23"/>
      <c r="I70" s="23"/>
      <c r="J70" s="23"/>
      <c r="K70" s="23"/>
      <c r="L70" s="23"/>
      <c r="M70" s="23"/>
      <c r="Z70" s="47"/>
      <c r="AA70" s="47"/>
      <c r="AB70" s="47"/>
    </row>
    <row r="71" spans="1:46">
      <c r="E71" s="23"/>
      <c r="F71" s="23"/>
      <c r="G71" s="23"/>
      <c r="H71" s="23"/>
      <c r="I71" s="23"/>
      <c r="J71" s="23"/>
      <c r="K71" s="23"/>
      <c r="L71" s="23"/>
      <c r="M71" s="23"/>
      <c r="Z71" s="47"/>
      <c r="AA71" s="47"/>
      <c r="AB71" s="47"/>
    </row>
    <row r="72" spans="1:46">
      <c r="B72" s="21"/>
      <c r="C72" s="21"/>
      <c r="D72" s="21"/>
      <c r="E72" s="21"/>
      <c r="F72" s="21"/>
      <c r="G72" s="21"/>
      <c r="H72" s="21"/>
      <c r="I72" s="21"/>
      <c r="J72" s="21"/>
      <c r="K72" s="23"/>
      <c r="L72" s="23"/>
      <c r="M72" s="23"/>
      <c r="Z72" s="47"/>
      <c r="AA72" s="47"/>
      <c r="AB72" s="47"/>
    </row>
    <row r="73" spans="1:46">
      <c r="E73" s="23"/>
      <c r="F73" s="23"/>
      <c r="Z73" s="47"/>
      <c r="AA73" s="47"/>
      <c r="AB73" s="47"/>
    </row>
    <row r="74" spans="1:46">
      <c r="E74" s="27"/>
      <c r="F74" s="27"/>
      <c r="Z74" s="47"/>
      <c r="AA74" s="47"/>
      <c r="AB74" s="47"/>
    </row>
    <row r="75" spans="1:46">
      <c r="E75" s="27"/>
      <c r="F75" s="27"/>
      <c r="Z75" s="47"/>
      <c r="AA75" s="47"/>
      <c r="AB75" s="47"/>
    </row>
    <row r="76" spans="1:46">
      <c r="E76" s="27"/>
      <c r="F76" s="27"/>
      <c r="Z76" s="47"/>
      <c r="AA76" s="47"/>
      <c r="AB76" s="47"/>
    </row>
    <row r="77" spans="1:46">
      <c r="E77" s="27"/>
      <c r="F77" s="27"/>
      <c r="Z77" s="47"/>
      <c r="AA77" s="47"/>
      <c r="AB77" s="47"/>
    </row>
    <row r="78" spans="1:46">
      <c r="E78" s="27"/>
      <c r="F78" s="27"/>
      <c r="Z78" s="47"/>
      <c r="AA78" s="47"/>
      <c r="AB78" s="47"/>
    </row>
    <row r="79" spans="1:46">
      <c r="E79" s="27"/>
      <c r="F79" s="27"/>
      <c r="Z79" s="47"/>
      <c r="AA79" s="47"/>
      <c r="AB79" s="47"/>
    </row>
    <row r="80" spans="1:46">
      <c r="E80" s="27"/>
      <c r="F80" s="27"/>
      <c r="N80" s="22"/>
      <c r="Z80" s="47"/>
      <c r="AA80" s="47"/>
      <c r="AB80" s="47"/>
    </row>
    <row r="81" spans="1:31">
      <c r="E81" s="27"/>
      <c r="F81" s="27"/>
      <c r="N81" s="22"/>
      <c r="Z81" s="47"/>
      <c r="AA81" s="47"/>
      <c r="AB81" s="47"/>
    </row>
    <row r="82" spans="1:31">
      <c r="E82" s="27"/>
      <c r="F82" s="27"/>
      <c r="Z82" s="47"/>
      <c r="AA82" s="47"/>
      <c r="AB82" s="47"/>
    </row>
    <row r="83" spans="1:31">
      <c r="O83" s="28"/>
      <c r="P83" s="28"/>
      <c r="Z83" s="47"/>
      <c r="AA83" s="47"/>
      <c r="AB83" s="47"/>
      <c r="AC83" s="21"/>
      <c r="AD83" s="21"/>
      <c r="AE83" s="21"/>
    </row>
    <row r="84" spans="1:31">
      <c r="A84" s="26"/>
      <c r="Z84" s="47"/>
      <c r="AA84" s="47"/>
      <c r="AB84" s="47"/>
      <c r="AC84" s="21"/>
      <c r="AD84" s="21"/>
      <c r="AE84" s="21"/>
    </row>
    <row r="85" spans="1:31">
      <c r="E85" s="29"/>
      <c r="F85" s="29"/>
    </row>
    <row r="87" spans="1:31">
      <c r="E87" s="27"/>
      <c r="F87" s="27"/>
    </row>
    <row r="88" spans="1:31">
      <c r="E88" s="27"/>
      <c r="F88" s="27"/>
    </row>
    <row r="89" spans="1:31">
      <c r="E89" s="27"/>
      <c r="F89" s="27"/>
    </row>
    <row r="90" spans="1:31">
      <c r="E90" s="27"/>
      <c r="F90" s="27"/>
    </row>
    <row r="91" spans="1:31">
      <c r="E91" s="27"/>
      <c r="F91" s="27"/>
    </row>
    <row r="92" spans="1:31">
      <c r="E92" s="27"/>
      <c r="F92" s="27"/>
    </row>
    <row r="93" spans="1:31">
      <c r="E93" s="27"/>
      <c r="F93" s="27"/>
    </row>
    <row r="94" spans="1:31">
      <c r="E94" s="27"/>
      <c r="F94" s="27"/>
    </row>
    <row r="95" spans="1:31">
      <c r="E95" s="27"/>
      <c r="F95" s="27"/>
    </row>
    <row r="96" spans="1:31">
      <c r="E96" s="27"/>
      <c r="F96" s="27"/>
      <c r="N96" s="22"/>
    </row>
    <row r="97" spans="1:31">
      <c r="N97" s="22"/>
    </row>
    <row r="98" spans="1:31">
      <c r="N98" s="29"/>
    </row>
    <row r="99" spans="1:31">
      <c r="N99" s="22"/>
    </row>
    <row r="100" spans="1:31">
      <c r="A100" s="26"/>
      <c r="G100" s="29"/>
      <c r="H100" s="29"/>
      <c r="I100" s="29"/>
      <c r="J100" s="29"/>
      <c r="K100" s="29"/>
      <c r="L100" s="29"/>
      <c r="M100" s="29"/>
      <c r="N100" s="27"/>
      <c r="Z100" s="21"/>
      <c r="AA100" s="21"/>
      <c r="AB100" s="21"/>
      <c r="AC100" s="21"/>
      <c r="AD100" s="21"/>
      <c r="AE100" s="21"/>
    </row>
    <row r="101" spans="1:31">
      <c r="E101" s="29"/>
      <c r="F101" s="29"/>
      <c r="G101" s="27"/>
      <c r="H101" s="27"/>
      <c r="I101" s="27"/>
      <c r="J101" s="27"/>
      <c r="K101" s="27"/>
      <c r="L101" s="27"/>
      <c r="M101" s="27"/>
      <c r="N101" s="27"/>
    </row>
    <row r="102" spans="1:31">
      <c r="G102" s="27"/>
      <c r="H102" s="27"/>
      <c r="I102" s="27"/>
      <c r="J102" s="27"/>
      <c r="K102" s="27"/>
      <c r="L102" s="27"/>
      <c r="M102" s="27"/>
      <c r="N102" s="27"/>
    </row>
    <row r="103" spans="1:31">
      <c r="E103" s="27"/>
      <c r="F103" s="27"/>
      <c r="G103" s="27"/>
      <c r="H103" s="27"/>
      <c r="I103" s="27"/>
      <c r="J103" s="27"/>
      <c r="K103" s="27"/>
      <c r="L103" s="27"/>
      <c r="M103" s="27"/>
      <c r="N103" s="27"/>
    </row>
    <row r="104" spans="1:31"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1:31"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1:31"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1:31">
      <c r="E107" s="27"/>
      <c r="F107" s="27"/>
      <c r="G107" s="27"/>
      <c r="H107" s="27"/>
      <c r="I107" s="27"/>
      <c r="J107" s="27"/>
      <c r="K107" s="27"/>
      <c r="L107" s="27"/>
      <c r="M107" s="27"/>
    </row>
    <row r="108" spans="1:31">
      <c r="E108" s="27"/>
      <c r="F108" s="27"/>
      <c r="G108" s="27"/>
      <c r="H108" s="27"/>
      <c r="I108" s="27"/>
      <c r="J108" s="27"/>
      <c r="K108" s="27"/>
      <c r="L108" s="27"/>
      <c r="M108" s="27"/>
    </row>
    <row r="109" spans="1:31">
      <c r="E109" s="27"/>
      <c r="F109" s="27"/>
      <c r="G109" s="27"/>
      <c r="H109" s="27"/>
      <c r="I109" s="27"/>
      <c r="J109" s="27"/>
      <c r="K109" s="27"/>
      <c r="L109" s="27"/>
      <c r="M109" s="27"/>
    </row>
    <row r="110" spans="1:31">
      <c r="E110" s="27"/>
      <c r="F110" s="27"/>
      <c r="G110" s="27"/>
      <c r="H110" s="27"/>
      <c r="I110" s="27"/>
      <c r="J110" s="27"/>
      <c r="K110" s="27"/>
      <c r="L110" s="27"/>
      <c r="M110" s="27"/>
      <c r="N110" s="28"/>
      <c r="O110" s="28"/>
      <c r="P110" s="28"/>
    </row>
    <row r="111" spans="1:31">
      <c r="E111" s="27"/>
      <c r="F111" s="27"/>
      <c r="G111" s="27"/>
      <c r="H111" s="27"/>
      <c r="I111" s="27"/>
      <c r="J111" s="27"/>
      <c r="K111" s="27"/>
      <c r="L111" s="27"/>
      <c r="M111" s="27"/>
    </row>
    <row r="112" spans="1:31">
      <c r="E112" s="27"/>
      <c r="F112" s="27"/>
      <c r="G112" s="27"/>
      <c r="H112" s="27"/>
      <c r="I112" s="27"/>
      <c r="J112" s="27"/>
      <c r="K112" s="27"/>
      <c r="L112" s="27"/>
      <c r="M112" s="27"/>
      <c r="N112" s="28"/>
      <c r="O112" s="28"/>
      <c r="P112" s="28"/>
    </row>
    <row r="114" spans="2:31">
      <c r="N114" s="28"/>
      <c r="O114" s="28"/>
      <c r="P114" s="28"/>
    </row>
    <row r="115" spans="2:31">
      <c r="T115" s="30"/>
      <c r="U115" s="30"/>
      <c r="V115" s="30"/>
    </row>
    <row r="116" spans="2:31">
      <c r="N116" s="21"/>
      <c r="O116" s="21"/>
      <c r="P116" s="21"/>
      <c r="T116" s="30"/>
      <c r="U116" s="30"/>
      <c r="V116" s="30"/>
    </row>
    <row r="117" spans="2:31">
      <c r="T117" s="30"/>
      <c r="U117" s="30"/>
      <c r="V117" s="30"/>
    </row>
    <row r="118" spans="2:31">
      <c r="E118" s="31"/>
      <c r="F118" s="31"/>
      <c r="G118" s="31"/>
      <c r="H118" s="31"/>
      <c r="I118" s="31"/>
      <c r="J118" s="31"/>
      <c r="K118" s="31"/>
      <c r="L118" s="31"/>
      <c r="M118" s="31"/>
      <c r="N118" s="32"/>
      <c r="O118" s="32"/>
      <c r="P118" s="32"/>
      <c r="T118" s="30"/>
      <c r="U118" s="30"/>
      <c r="V118" s="30"/>
    </row>
    <row r="119" spans="2:31">
      <c r="E119" s="31"/>
      <c r="F119" s="31"/>
      <c r="G119" s="31"/>
      <c r="H119" s="31"/>
      <c r="I119" s="31"/>
      <c r="J119" s="31"/>
      <c r="K119" s="31"/>
      <c r="L119" s="31"/>
      <c r="M119" s="31"/>
      <c r="N119" s="28"/>
      <c r="O119" s="28"/>
      <c r="P119" s="28"/>
      <c r="T119" s="30"/>
      <c r="U119" s="30"/>
      <c r="V119" s="30"/>
    </row>
    <row r="120" spans="2:31">
      <c r="E120" s="31"/>
      <c r="F120" s="31"/>
      <c r="G120" s="31"/>
      <c r="H120" s="31"/>
      <c r="I120" s="31"/>
      <c r="J120" s="31"/>
      <c r="K120" s="31"/>
      <c r="L120" s="31"/>
      <c r="M120" s="31"/>
      <c r="N120" s="28"/>
      <c r="O120" s="28"/>
      <c r="P120" s="28"/>
      <c r="T120" s="30"/>
      <c r="U120" s="30"/>
      <c r="V120" s="30"/>
    </row>
    <row r="121" spans="2:31">
      <c r="E121" s="31"/>
      <c r="F121" s="31"/>
      <c r="G121" s="31"/>
      <c r="H121" s="31"/>
      <c r="I121" s="31"/>
      <c r="J121" s="31"/>
      <c r="K121" s="31"/>
      <c r="L121" s="31"/>
      <c r="M121" s="31"/>
      <c r="N121" s="28"/>
      <c r="O121" s="28"/>
      <c r="P121" s="28"/>
      <c r="T121" s="30"/>
      <c r="U121" s="30"/>
      <c r="V121" s="30"/>
    </row>
    <row r="122" spans="2:31">
      <c r="E122" s="31"/>
      <c r="F122" s="31"/>
      <c r="G122" s="31"/>
      <c r="H122" s="31"/>
      <c r="I122" s="31"/>
      <c r="J122" s="31"/>
      <c r="K122" s="31"/>
      <c r="L122" s="31"/>
      <c r="M122" s="31"/>
      <c r="N122" s="28"/>
      <c r="O122" s="28"/>
      <c r="P122" s="28"/>
      <c r="T122" s="30"/>
      <c r="U122" s="30"/>
      <c r="V122" s="30"/>
    </row>
    <row r="123" spans="2:31">
      <c r="E123" s="31"/>
      <c r="F123" s="31"/>
      <c r="G123" s="31"/>
      <c r="H123" s="31"/>
      <c r="I123" s="31"/>
      <c r="J123" s="31"/>
      <c r="K123" s="31"/>
      <c r="L123" s="31"/>
      <c r="M123" s="31"/>
      <c r="N123" s="28"/>
      <c r="O123" s="28"/>
      <c r="P123" s="28"/>
      <c r="T123" s="30"/>
      <c r="U123" s="30"/>
      <c r="V123" s="30"/>
    </row>
    <row r="124" spans="2:31">
      <c r="E124" s="31"/>
      <c r="F124" s="31"/>
      <c r="G124" s="31"/>
      <c r="H124" s="31"/>
      <c r="I124" s="31"/>
      <c r="J124" s="31"/>
      <c r="K124" s="31"/>
      <c r="L124" s="31"/>
      <c r="M124" s="31"/>
      <c r="N124" s="28"/>
      <c r="O124" s="28"/>
      <c r="P124" s="28"/>
      <c r="T124" s="30"/>
      <c r="U124" s="30"/>
      <c r="V124" s="30"/>
    </row>
    <row r="125" spans="2:31">
      <c r="E125" s="31"/>
      <c r="F125" s="31"/>
      <c r="G125" s="31"/>
      <c r="H125" s="31"/>
      <c r="I125" s="31"/>
      <c r="J125" s="31"/>
      <c r="K125" s="31"/>
      <c r="L125" s="31"/>
      <c r="M125" s="31"/>
      <c r="T125" s="33"/>
      <c r="U125" s="33"/>
      <c r="V125" s="33"/>
    </row>
    <row r="126" spans="2:31">
      <c r="B126" s="34"/>
      <c r="C126" s="34"/>
      <c r="D126" s="34"/>
      <c r="E126" s="31"/>
      <c r="F126" s="31"/>
      <c r="G126" s="31"/>
      <c r="H126" s="31"/>
      <c r="I126" s="31"/>
      <c r="J126" s="31"/>
      <c r="K126" s="31"/>
      <c r="L126" s="31"/>
      <c r="M126" s="31"/>
      <c r="Q126" s="34"/>
      <c r="R126" s="34"/>
      <c r="S126" s="34"/>
      <c r="Z126" s="34"/>
      <c r="AA126" s="34"/>
      <c r="AB126" s="34"/>
      <c r="AC126" s="34"/>
      <c r="AD126" s="34"/>
      <c r="AE126" s="34"/>
    </row>
  </sheetData>
  <customSheetViews>
    <customSheetView guid="{6243439C-A62E-4FF1-AE72-B7737AEAB370}" scale="85" topLeftCell="X61">
      <selection activeCell="AF44" sqref="AF44:AH63"/>
      <pageMargins left="0.75" right="0.75" top="1" bottom="1" header="0.5" footer="0.5"/>
      <pageSetup paperSize="9" orientation="portrait" r:id="rId1"/>
      <headerFooter alignWithMargins="0"/>
    </customSheetView>
    <customSheetView guid="{43C43D9B-E461-431A-950D-29089BA10E8A}" scale="85" topLeftCell="A31">
      <selection activeCell="K75" sqref="K75"/>
      <pageMargins left="0.75" right="0.75" top="1" bottom="1" header="0.5" footer="0.5"/>
      <pageSetup paperSize="9" orientation="portrait" r:id="rId2"/>
      <headerFooter alignWithMargins="0"/>
    </customSheetView>
    <customSheetView guid="{ED851F92-32E5-4396-8034-7C6CD56301FA}" scale="85" topLeftCell="A31">
      <selection activeCell="K75" sqref="K75"/>
      <pageMargins left="0.75" right="0.75" top="1" bottom="1" header="0.5" footer="0.5"/>
      <pageSetup paperSize="9" orientation="portrait" r:id="rId3"/>
      <headerFooter alignWithMargins="0"/>
    </customSheetView>
    <customSheetView guid="{0D9F7238-F8C1-4C9E-A752-284F1D0F6C48}" scale="85" topLeftCell="A61">
      <selection activeCell="G73" sqref="G73:M99"/>
      <pageMargins left="0.75" right="0.75" top="1" bottom="1" header="0.5" footer="0.5"/>
      <pageSetup paperSize="9" orientation="portrait" r:id="rId4"/>
      <headerFooter alignWithMargins="0"/>
    </customSheetView>
    <customSheetView guid="{98BDB55E-B7CE-4EF4-AE09-B961775F6305}" topLeftCell="A5">
      <selection activeCell="K38" sqref="K38:M63"/>
      <pageMargins left="0.75" right="0.75" top="1" bottom="1" header="0.5" footer="0.5"/>
      <pageSetup paperSize="9" orientation="portrait" r:id="rId5"/>
      <headerFooter alignWithMargins="0"/>
    </customSheetView>
    <customSheetView guid="{83FEA03E-7274-477D-AB4D-E6BDE4EFE75D}" scale="70">
      <selection activeCell="AB56" sqref="AB56"/>
      <pageMargins left="0.75" right="0.75" top="1" bottom="1" header="0.5" footer="0.5"/>
      <pageSetup paperSize="9" orientation="portrait" r:id="rId6"/>
      <headerFooter alignWithMargins="0"/>
    </customSheetView>
    <customSheetView guid="{78050A83-32E7-4E8A-8D5B-422FEC3E33A9}" scale="85" topLeftCell="X61">
      <selection activeCell="AF44" sqref="AF44:AH63"/>
      <pageMargins left="0.75" right="0.75" top="1" bottom="1" header="0.5" footer="0.5"/>
      <pageSetup paperSize="9" orientation="portrait" r:id="rId7"/>
      <headerFooter alignWithMargins="0"/>
    </customSheetView>
    <customSheetView guid="{56D57D32-AE62-4D77-AF15-973F044CB1DE}" scale="85" topLeftCell="A31">
      <selection activeCell="K75" sqref="K75"/>
      <pageMargins left="0.75" right="0.75" top="1" bottom="1" header="0.5" footer="0.5"/>
      <pageSetup paperSize="9" orientation="portrait" r:id="rId8"/>
      <headerFooter alignWithMargins="0"/>
    </customSheetView>
    <customSheetView guid="{71172E70-7AAE-4468-B3D7-4AACD21BC0A3}" scale="70" topLeftCell="N7">
      <selection activeCell="AD32" sqref="AD32"/>
      <pageMargins left="0.75" right="0.75" top="1" bottom="1" header="0.5" footer="0.5"/>
      <pageSetup paperSize="9" orientation="portrait" r:id="rId9"/>
      <headerFooter alignWithMargins="0"/>
    </customSheetView>
  </customSheetViews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0"/>
  <headerFooter alignWithMargins="0"/>
  <drawing r:id="rId1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BA126"/>
  <sheetViews>
    <sheetView topLeftCell="A34" workbookViewId="0">
      <selection activeCell="AF44" sqref="AF44:AH63"/>
    </sheetView>
  </sheetViews>
  <sheetFormatPr defaultColWidth="9.140625" defaultRowHeight="12.75"/>
  <cols>
    <col min="1" max="4" width="8.7109375" style="23" customWidth="1"/>
    <col min="5" max="13" width="8.7109375" style="22" customWidth="1"/>
    <col min="14" max="47" width="8.7109375" style="23" customWidth="1"/>
    <col min="48" max="16384" width="9.140625" style="23"/>
  </cols>
  <sheetData>
    <row r="1" spans="1:53" ht="15.75">
      <c r="A1" s="42"/>
    </row>
    <row r="2" spans="1:53" ht="15.75">
      <c r="A2" s="42"/>
    </row>
    <row r="3" spans="1:53">
      <c r="A3" s="35" t="s">
        <v>4</v>
      </c>
      <c r="B3" s="35" t="s">
        <v>1</v>
      </c>
      <c r="C3" s="35"/>
      <c r="D3" s="35"/>
      <c r="E3" s="35" t="s">
        <v>6</v>
      </c>
      <c r="F3" s="35"/>
      <c r="G3" s="35"/>
      <c r="H3" s="35"/>
      <c r="I3" s="35"/>
      <c r="J3" s="35"/>
      <c r="N3" s="22"/>
      <c r="O3" s="22"/>
      <c r="P3" s="22"/>
      <c r="Z3" s="19"/>
      <c r="AA3" s="19"/>
      <c r="AB3" s="19"/>
      <c r="AC3" s="20"/>
      <c r="AD3" s="20"/>
      <c r="AE3" s="20"/>
      <c r="AF3" s="19"/>
      <c r="AG3" s="19"/>
      <c r="AH3" s="19"/>
      <c r="AI3" s="19"/>
      <c r="AJ3" s="21" t="s">
        <v>2</v>
      </c>
      <c r="AK3" s="40">
        <f>'MCS Table'!H25*10^3</f>
        <v>13238.4</v>
      </c>
      <c r="AL3" s="21" t="s">
        <v>3</v>
      </c>
    </row>
    <row r="4" spans="1:53">
      <c r="A4" s="36">
        <v>0.7</v>
      </c>
      <c r="B4" s="41" t="e">
        <f>AVERAGE(B68:AS68)</f>
        <v>#DIV/0!</v>
      </c>
      <c r="C4" s="41"/>
      <c r="D4" s="41"/>
      <c r="E4" s="25" t="e">
        <f>ABS(MIN(B68:AS68)-MAX(B68:AS68))</f>
        <v>#DIV/0!</v>
      </c>
      <c r="F4" s="25"/>
      <c r="G4" s="25"/>
      <c r="H4" s="25"/>
      <c r="I4" s="25"/>
      <c r="J4" s="25"/>
      <c r="AJ4" s="21" t="s">
        <v>7</v>
      </c>
      <c r="AK4" s="39">
        <f>A4*AK3</f>
        <v>9266.8799999999992</v>
      </c>
      <c r="AL4" s="21" t="s">
        <v>3</v>
      </c>
      <c r="AM4" s="21"/>
    </row>
    <row r="5" spans="1:53">
      <c r="A5" s="36"/>
      <c r="B5" s="41"/>
      <c r="C5" s="41"/>
      <c r="D5" s="41"/>
      <c r="E5" s="25"/>
      <c r="F5" s="25"/>
      <c r="G5" s="25"/>
      <c r="H5" s="25"/>
      <c r="I5" s="25"/>
      <c r="J5" s="25"/>
      <c r="AJ5" s="21"/>
      <c r="AK5" s="21"/>
      <c r="AL5" s="21"/>
      <c r="AM5" s="21"/>
      <c r="AN5" s="21"/>
      <c r="AO5" s="39"/>
      <c r="AP5" s="21"/>
      <c r="AQ5" s="21"/>
    </row>
    <row r="6" spans="1:53">
      <c r="A6" s="36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53">
      <c r="A7" s="24"/>
      <c r="E7" s="25"/>
      <c r="F7" s="25"/>
      <c r="G7" s="25"/>
      <c r="H7" s="25"/>
      <c r="I7" s="25"/>
      <c r="J7" s="25"/>
      <c r="K7" s="25"/>
      <c r="L7" s="25"/>
      <c r="M7" s="25"/>
      <c r="N7" s="26"/>
      <c r="O7" s="26"/>
      <c r="P7" s="26"/>
    </row>
    <row r="8" spans="1:53">
      <c r="A8" s="24"/>
      <c r="E8" s="25"/>
      <c r="F8" s="25"/>
      <c r="G8" s="25"/>
      <c r="H8" s="25"/>
      <c r="I8" s="25"/>
      <c r="J8" s="25"/>
      <c r="K8" s="25"/>
      <c r="L8" s="25"/>
      <c r="M8" s="25"/>
      <c r="N8" s="26"/>
      <c r="O8" s="26"/>
      <c r="P8" s="26"/>
    </row>
    <row r="9" spans="1:53">
      <c r="A9" s="24"/>
      <c r="E9" s="25"/>
      <c r="F9" s="25"/>
      <c r="G9" s="25"/>
      <c r="H9" s="25"/>
      <c r="I9" s="25"/>
      <c r="J9" s="25"/>
      <c r="K9" s="25"/>
      <c r="L9" s="25"/>
      <c r="M9" s="25"/>
      <c r="N9" s="26"/>
      <c r="O9" s="26"/>
      <c r="P9" s="26"/>
      <c r="AZ9" s="19"/>
      <c r="BA9" s="19"/>
    </row>
    <row r="10" spans="1:53">
      <c r="A10" s="24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6"/>
      <c r="AZ10" s="19"/>
      <c r="BA10" s="19"/>
    </row>
    <row r="11" spans="1:53">
      <c r="A11" s="24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26"/>
      <c r="P11" s="26"/>
      <c r="AZ11" s="19"/>
      <c r="BA11" s="19"/>
    </row>
    <row r="12" spans="1:53">
      <c r="A12" s="24"/>
      <c r="E12" s="25"/>
      <c r="F12" s="25"/>
      <c r="G12" s="25"/>
      <c r="H12" s="25"/>
      <c r="I12" s="25"/>
      <c r="J12" s="25"/>
      <c r="K12" s="25"/>
      <c r="L12" s="25"/>
      <c r="M12" s="25"/>
      <c r="N12" s="26"/>
      <c r="O12" s="26"/>
      <c r="P12" s="26"/>
      <c r="AZ12" s="19"/>
      <c r="BA12" s="19"/>
    </row>
    <row r="13" spans="1:53">
      <c r="A13" s="24"/>
      <c r="E13" s="25"/>
      <c r="F13" s="25"/>
      <c r="G13" s="25"/>
      <c r="H13" s="25"/>
      <c r="I13" s="25"/>
      <c r="J13" s="25"/>
      <c r="K13" s="25"/>
      <c r="L13" s="25"/>
      <c r="M13" s="25"/>
      <c r="N13" s="26"/>
      <c r="O13" s="26"/>
      <c r="P13" s="26"/>
      <c r="AU13" s="19"/>
      <c r="AZ13" s="19"/>
      <c r="BA13" s="19"/>
    </row>
    <row r="14" spans="1:53">
      <c r="A14" s="24"/>
      <c r="E14" s="25"/>
      <c r="F14" s="25"/>
      <c r="G14" s="25"/>
      <c r="H14" s="25"/>
      <c r="I14" s="25"/>
      <c r="J14" s="25"/>
      <c r="K14" s="25"/>
      <c r="L14" s="25"/>
      <c r="M14" s="25"/>
      <c r="N14" s="26"/>
      <c r="O14" s="26"/>
      <c r="P14" s="26"/>
      <c r="AU14" s="19"/>
      <c r="AZ14" s="19"/>
      <c r="BA14" s="19"/>
    </row>
    <row r="15" spans="1:53">
      <c r="A15" s="24"/>
      <c r="E15" s="25"/>
      <c r="F15" s="25"/>
      <c r="G15" s="25"/>
      <c r="H15" s="25"/>
      <c r="I15" s="25"/>
      <c r="J15" s="25"/>
      <c r="K15" s="25"/>
      <c r="L15" s="25"/>
      <c r="M15" s="25"/>
      <c r="N15" s="26"/>
      <c r="O15" s="26"/>
      <c r="P15" s="26"/>
      <c r="AU15" s="19"/>
      <c r="AZ15" s="19"/>
      <c r="BA15" s="19"/>
    </row>
    <row r="16" spans="1:53">
      <c r="A16" s="24"/>
      <c r="E16" s="25"/>
      <c r="F16" s="25"/>
      <c r="G16" s="25"/>
      <c r="H16" s="25"/>
      <c r="I16" s="25"/>
      <c r="J16" s="25"/>
      <c r="K16" s="25"/>
      <c r="L16" s="25"/>
      <c r="M16" s="25"/>
      <c r="N16" s="26"/>
      <c r="O16" s="26"/>
      <c r="P16" s="26"/>
      <c r="AU16" s="19"/>
      <c r="AZ16" s="19"/>
      <c r="BA16" s="19"/>
    </row>
    <row r="17" spans="1:53">
      <c r="A17" s="24"/>
      <c r="E17" s="25"/>
      <c r="F17" s="25"/>
      <c r="G17" s="25"/>
      <c r="H17" s="25"/>
      <c r="I17" s="25"/>
      <c r="J17" s="25"/>
      <c r="K17" s="25"/>
      <c r="L17" s="25"/>
      <c r="M17" s="25"/>
      <c r="N17" s="26"/>
      <c r="O17" s="26"/>
      <c r="P17" s="26"/>
      <c r="AU17" s="19"/>
      <c r="AZ17" s="19"/>
      <c r="BA17" s="19"/>
    </row>
    <row r="18" spans="1:53">
      <c r="A18" s="24"/>
      <c r="E18" s="25"/>
      <c r="F18" s="25"/>
      <c r="G18" s="25"/>
      <c r="H18" s="25"/>
      <c r="I18" s="25"/>
      <c r="J18" s="25"/>
      <c r="K18" s="25"/>
      <c r="L18" s="25"/>
      <c r="M18" s="25"/>
      <c r="N18" s="26"/>
      <c r="O18" s="26"/>
      <c r="P18" s="26"/>
      <c r="AU18" s="19"/>
      <c r="AZ18" s="19"/>
      <c r="BA18" s="19"/>
    </row>
    <row r="19" spans="1:53">
      <c r="A19" s="24"/>
      <c r="E19" s="25"/>
      <c r="F19" s="25"/>
      <c r="G19" s="25"/>
      <c r="H19" s="25"/>
      <c r="I19" s="25"/>
      <c r="J19" s="25"/>
      <c r="K19" s="25"/>
      <c r="L19" s="25"/>
      <c r="M19" s="25"/>
      <c r="N19" s="26"/>
      <c r="O19" s="26"/>
      <c r="P19" s="26"/>
      <c r="AU19" s="19"/>
      <c r="AZ19" s="19"/>
      <c r="BA19" s="19"/>
    </row>
    <row r="20" spans="1:53">
      <c r="A20" s="24"/>
      <c r="E20" s="25"/>
      <c r="F20" s="25"/>
      <c r="G20" s="25"/>
      <c r="H20" s="25"/>
      <c r="I20" s="25"/>
      <c r="J20" s="25"/>
      <c r="K20" s="25"/>
      <c r="L20" s="25"/>
      <c r="M20" s="25"/>
      <c r="N20" s="26"/>
      <c r="O20" s="26"/>
      <c r="P20" s="26"/>
      <c r="AU20" s="19"/>
      <c r="AZ20" s="19"/>
      <c r="BA20" s="19"/>
    </row>
    <row r="21" spans="1:53">
      <c r="A21" s="24"/>
      <c r="E21" s="25"/>
      <c r="F21" s="25"/>
      <c r="G21" s="25"/>
      <c r="H21" s="25"/>
      <c r="I21" s="25"/>
      <c r="J21" s="25"/>
      <c r="K21" s="25"/>
      <c r="L21" s="25"/>
      <c r="M21" s="25"/>
      <c r="N21" s="26"/>
      <c r="O21" s="26"/>
      <c r="P21" s="26"/>
      <c r="AU21" s="19"/>
      <c r="AZ21" s="19"/>
      <c r="BA21" s="19"/>
    </row>
    <row r="22" spans="1:53">
      <c r="A22" s="24"/>
      <c r="E22" s="25"/>
      <c r="F22" s="25"/>
      <c r="G22" s="25"/>
      <c r="H22" s="25"/>
      <c r="I22" s="25"/>
      <c r="J22" s="25"/>
      <c r="K22" s="25"/>
      <c r="L22" s="25"/>
      <c r="M22" s="25"/>
      <c r="N22" s="26"/>
      <c r="O22" s="26"/>
      <c r="P22" s="26"/>
      <c r="AU22" s="19"/>
      <c r="AZ22" s="19"/>
      <c r="BA22" s="19"/>
    </row>
    <row r="23" spans="1:53">
      <c r="A23" s="24"/>
      <c r="E23" s="25"/>
      <c r="F23" s="25"/>
      <c r="G23" s="25"/>
      <c r="H23" s="25"/>
      <c r="I23" s="25"/>
      <c r="J23" s="25"/>
      <c r="K23" s="25"/>
      <c r="L23" s="25"/>
      <c r="M23" s="25"/>
      <c r="N23" s="26"/>
      <c r="O23" s="26"/>
      <c r="P23" s="26"/>
      <c r="AU23" s="19"/>
      <c r="AZ23" s="19"/>
      <c r="BA23" s="19"/>
    </row>
    <row r="24" spans="1:53">
      <c r="A24" s="24"/>
      <c r="E24" s="25"/>
      <c r="F24" s="25"/>
      <c r="G24" s="25"/>
      <c r="H24" s="25"/>
      <c r="I24" s="25"/>
      <c r="J24" s="25"/>
      <c r="K24" s="25"/>
      <c r="L24" s="25"/>
      <c r="M24" s="25"/>
      <c r="N24" s="26"/>
      <c r="O24" s="26"/>
      <c r="P24" s="26"/>
      <c r="AZ24" s="19"/>
      <c r="BA24" s="19"/>
    </row>
    <row r="25" spans="1:53">
      <c r="A25" s="24"/>
      <c r="E25" s="25"/>
      <c r="F25" s="25"/>
      <c r="G25" s="25"/>
      <c r="H25" s="25"/>
      <c r="I25" s="25"/>
      <c r="J25" s="25"/>
      <c r="K25" s="25"/>
      <c r="L25" s="25"/>
      <c r="M25" s="25"/>
      <c r="N25" s="26"/>
      <c r="O25" s="26"/>
      <c r="P25" s="26"/>
      <c r="AZ25" s="19"/>
      <c r="BA25" s="19"/>
    </row>
    <row r="26" spans="1:53">
      <c r="A26" s="24"/>
      <c r="E26" s="25"/>
      <c r="F26" s="25"/>
      <c r="G26" s="25"/>
      <c r="H26" s="25"/>
      <c r="I26" s="25"/>
      <c r="J26" s="25"/>
      <c r="K26" s="25"/>
      <c r="L26" s="25"/>
      <c r="M26" s="25"/>
      <c r="N26" s="26"/>
      <c r="O26" s="26"/>
      <c r="P26" s="26"/>
      <c r="AZ26" s="19"/>
      <c r="BA26" s="19"/>
    </row>
    <row r="27" spans="1:53">
      <c r="A27" s="24"/>
      <c r="E27" s="25"/>
      <c r="F27" s="25"/>
      <c r="G27" s="25"/>
      <c r="H27" s="25"/>
      <c r="I27" s="25"/>
      <c r="J27" s="25"/>
      <c r="K27" s="25"/>
      <c r="L27" s="25"/>
      <c r="M27" s="25"/>
      <c r="N27" s="26"/>
      <c r="O27" s="26"/>
      <c r="P27" s="26"/>
      <c r="AZ27" s="19"/>
      <c r="BA27" s="19"/>
    </row>
    <row r="28" spans="1:53">
      <c r="A28" s="24"/>
      <c r="E28" s="25"/>
      <c r="F28" s="25"/>
      <c r="G28" s="25"/>
      <c r="H28" s="25"/>
      <c r="I28" s="25"/>
      <c r="J28" s="25"/>
      <c r="K28" s="25"/>
      <c r="L28" s="25"/>
      <c r="M28" s="25"/>
      <c r="N28" s="26"/>
      <c r="O28" s="26"/>
      <c r="P28" s="26"/>
      <c r="AZ28" s="19"/>
      <c r="BA28" s="19"/>
    </row>
    <row r="29" spans="1:53">
      <c r="A29" s="24"/>
      <c r="E29" s="25"/>
      <c r="F29" s="25"/>
      <c r="G29" s="25"/>
      <c r="H29" s="25"/>
      <c r="I29" s="25"/>
      <c r="J29" s="25"/>
      <c r="K29" s="25"/>
      <c r="L29" s="25"/>
      <c r="M29" s="25"/>
      <c r="N29" s="26"/>
      <c r="O29" s="26"/>
      <c r="P29" s="26"/>
      <c r="AZ29" s="19"/>
      <c r="BA29" s="19"/>
    </row>
    <row r="30" spans="1:53">
      <c r="A30" s="24"/>
      <c r="E30" s="25"/>
      <c r="F30" s="25"/>
      <c r="G30" s="25"/>
      <c r="H30" s="25"/>
      <c r="I30" s="25"/>
      <c r="J30" s="25"/>
      <c r="K30" s="25"/>
      <c r="L30" s="25"/>
      <c r="M30" s="25"/>
      <c r="N30" s="26"/>
      <c r="O30" s="26"/>
      <c r="P30" s="26"/>
    </row>
    <row r="31" spans="1:53">
      <c r="A31" s="24"/>
      <c r="E31" s="25"/>
      <c r="F31" s="25"/>
      <c r="G31" s="25"/>
      <c r="H31" s="25"/>
      <c r="I31" s="25"/>
      <c r="J31" s="25"/>
      <c r="K31" s="25"/>
      <c r="L31" s="25"/>
      <c r="M31" s="25"/>
      <c r="N31" s="26"/>
      <c r="O31" s="26"/>
      <c r="P31" s="26"/>
    </row>
    <row r="32" spans="1:53">
      <c r="A32" s="24"/>
      <c r="E32" s="25"/>
      <c r="F32" s="25"/>
      <c r="G32" s="25"/>
      <c r="H32" s="25"/>
      <c r="I32" s="25"/>
      <c r="J32" s="25"/>
      <c r="K32" s="25"/>
      <c r="L32" s="25"/>
      <c r="M32" s="25"/>
      <c r="N32" s="26"/>
      <c r="O32" s="26"/>
      <c r="P32" s="26"/>
    </row>
    <row r="33" spans="1:52">
      <c r="A33" s="24"/>
      <c r="E33" s="25"/>
      <c r="F33" s="25"/>
      <c r="G33" s="25"/>
      <c r="H33" s="25"/>
      <c r="I33" s="25"/>
      <c r="J33" s="25"/>
      <c r="K33" s="25"/>
      <c r="L33" s="25"/>
      <c r="M33" s="25"/>
      <c r="N33" s="26"/>
      <c r="O33" s="26"/>
      <c r="P33" s="26"/>
    </row>
    <row r="34" spans="1:52">
      <c r="A34" s="24"/>
      <c r="E34" s="25"/>
      <c r="F34" s="25"/>
      <c r="G34" s="25"/>
      <c r="H34" s="25"/>
      <c r="I34" s="25"/>
      <c r="J34" s="25"/>
      <c r="K34" s="25"/>
      <c r="L34" s="25"/>
      <c r="M34" s="25"/>
      <c r="N34" s="26"/>
      <c r="O34" s="26"/>
      <c r="P34" s="26"/>
    </row>
    <row r="35" spans="1:52">
      <c r="A35" s="24"/>
      <c r="E35" s="25"/>
      <c r="F35" s="25"/>
      <c r="G35" s="25"/>
      <c r="H35" s="25"/>
      <c r="I35" s="25"/>
      <c r="J35" s="25"/>
      <c r="K35" s="25"/>
      <c r="L35" s="25"/>
      <c r="M35" s="25"/>
      <c r="N35" s="26"/>
      <c r="O35" s="26"/>
      <c r="P35" s="26"/>
    </row>
    <row r="36" spans="1:52" s="17" customFormat="1" ht="62.25">
      <c r="A36" s="15" t="s">
        <v>19</v>
      </c>
      <c r="B36" s="144" t="s">
        <v>9</v>
      </c>
      <c r="C36" s="145"/>
      <c r="D36" s="146"/>
      <c r="E36" s="144" t="s">
        <v>30</v>
      </c>
      <c r="F36" s="145"/>
      <c r="G36" s="146"/>
      <c r="H36" s="144" t="s">
        <v>12</v>
      </c>
      <c r="I36" s="145"/>
      <c r="J36" s="146"/>
      <c r="K36" s="144" t="s">
        <v>8</v>
      </c>
      <c r="L36" s="145"/>
      <c r="M36" s="146"/>
      <c r="N36" s="144" t="s">
        <v>11</v>
      </c>
      <c r="O36" s="145"/>
      <c r="P36" s="146"/>
      <c r="Q36" s="144" t="s">
        <v>5</v>
      </c>
      <c r="R36" s="145"/>
      <c r="S36" s="146"/>
      <c r="T36" s="144" t="s">
        <v>13</v>
      </c>
      <c r="U36" s="145"/>
      <c r="V36" s="146"/>
      <c r="W36" s="144" t="s">
        <v>15</v>
      </c>
      <c r="X36" s="145"/>
      <c r="Y36" s="146"/>
      <c r="Z36" s="144" t="s">
        <v>14</v>
      </c>
      <c r="AA36" s="145"/>
      <c r="AB36" s="146"/>
      <c r="AC36" s="144" t="s">
        <v>0</v>
      </c>
      <c r="AD36" s="145"/>
      <c r="AE36" s="146"/>
      <c r="AF36" s="144" t="s">
        <v>31</v>
      </c>
      <c r="AG36" s="145"/>
      <c r="AH36" s="146"/>
      <c r="AI36" s="144" t="s">
        <v>21</v>
      </c>
      <c r="AJ36" s="145"/>
      <c r="AK36" s="146"/>
      <c r="AL36" s="144"/>
      <c r="AM36" s="145"/>
      <c r="AN36" s="146"/>
      <c r="AO36" s="144"/>
      <c r="AP36" s="145"/>
      <c r="AQ36" s="146"/>
      <c r="AR36" s="144"/>
      <c r="AS36" s="145"/>
      <c r="AT36" s="146"/>
    </row>
    <row r="37" spans="1:52" s="17" customFormat="1" ht="57.75" customHeight="1">
      <c r="A37" s="15"/>
      <c r="B37" s="16" t="s">
        <v>28</v>
      </c>
      <c r="C37" s="18" t="s">
        <v>29</v>
      </c>
      <c r="D37" s="18" t="s">
        <v>181</v>
      </c>
      <c r="E37" s="16" t="s">
        <v>28</v>
      </c>
      <c r="F37" s="18" t="s">
        <v>29</v>
      </c>
      <c r="G37" s="18" t="s">
        <v>181</v>
      </c>
      <c r="H37" s="16" t="s">
        <v>28</v>
      </c>
      <c r="I37" s="18" t="s">
        <v>29</v>
      </c>
      <c r="J37" s="18" t="s">
        <v>181</v>
      </c>
      <c r="K37" s="16" t="s">
        <v>28</v>
      </c>
      <c r="L37" s="18" t="s">
        <v>29</v>
      </c>
      <c r="M37" s="18" t="s">
        <v>181</v>
      </c>
      <c r="N37" s="16" t="s">
        <v>28</v>
      </c>
      <c r="O37" s="18" t="s">
        <v>29</v>
      </c>
      <c r="P37" s="18" t="s">
        <v>181</v>
      </c>
      <c r="Q37" s="16" t="s">
        <v>28</v>
      </c>
      <c r="R37" s="18" t="s">
        <v>29</v>
      </c>
      <c r="S37" s="18" t="s">
        <v>181</v>
      </c>
      <c r="T37" s="16" t="s">
        <v>28</v>
      </c>
      <c r="U37" s="18" t="s">
        <v>29</v>
      </c>
      <c r="V37" s="18" t="s">
        <v>181</v>
      </c>
      <c r="W37" s="16" t="s">
        <v>28</v>
      </c>
      <c r="X37" s="18" t="s">
        <v>29</v>
      </c>
      <c r="Y37" s="18" t="s">
        <v>181</v>
      </c>
      <c r="Z37" s="16" t="s">
        <v>28</v>
      </c>
      <c r="AA37" s="18" t="s">
        <v>29</v>
      </c>
      <c r="AB37" s="18" t="s">
        <v>181</v>
      </c>
      <c r="AC37" s="16" t="s">
        <v>28</v>
      </c>
      <c r="AD37" s="18" t="s">
        <v>29</v>
      </c>
      <c r="AE37" s="18" t="s">
        <v>181</v>
      </c>
      <c r="AF37" s="16" t="s">
        <v>28</v>
      </c>
      <c r="AG37" s="18" t="s">
        <v>29</v>
      </c>
      <c r="AH37" s="18" t="s">
        <v>181</v>
      </c>
      <c r="AI37" s="16" t="s">
        <v>28</v>
      </c>
      <c r="AJ37" s="18" t="s">
        <v>29</v>
      </c>
      <c r="AK37" s="18" t="s">
        <v>181</v>
      </c>
      <c r="AL37" s="16" t="s">
        <v>28</v>
      </c>
      <c r="AM37" s="18" t="s">
        <v>29</v>
      </c>
      <c r="AN37" s="18" t="s">
        <v>181</v>
      </c>
      <c r="AO37" s="16" t="s">
        <v>28</v>
      </c>
      <c r="AP37" s="18" t="s">
        <v>29</v>
      </c>
      <c r="AQ37" s="18" t="s">
        <v>181</v>
      </c>
      <c r="AR37" s="16" t="s">
        <v>28</v>
      </c>
      <c r="AS37" s="18" t="s">
        <v>29</v>
      </c>
      <c r="AT37" s="18" t="s">
        <v>182</v>
      </c>
    </row>
    <row r="38" spans="1:52">
      <c r="A38" s="19">
        <v>-5</v>
      </c>
      <c r="B38" s="56"/>
      <c r="C38" s="56"/>
      <c r="D38" s="56"/>
      <c r="E38" s="56"/>
      <c r="F38" s="56"/>
      <c r="G38" s="56"/>
      <c r="H38" s="56"/>
      <c r="I38" s="56"/>
      <c r="J38" s="56"/>
      <c r="K38" s="56">
        <v>6.0928643216077356</v>
      </c>
      <c r="L38" s="56">
        <v>0</v>
      </c>
      <c r="M38" s="56">
        <v>0</v>
      </c>
      <c r="N38" s="56"/>
      <c r="O38" s="56"/>
      <c r="P38" s="56"/>
      <c r="Q38" s="12"/>
      <c r="R38" s="12"/>
      <c r="S38" s="12"/>
      <c r="T38" s="56"/>
      <c r="U38" s="56"/>
      <c r="V38" s="56"/>
      <c r="W38" s="57"/>
      <c r="X38" s="57"/>
      <c r="Y38" s="57"/>
      <c r="Z38" s="57"/>
      <c r="AA38" s="57"/>
      <c r="AB38" s="57"/>
      <c r="AC38" s="57"/>
      <c r="AD38" s="57"/>
      <c r="AE38" s="57"/>
      <c r="AF38" s="56"/>
      <c r="AG38" s="56"/>
      <c r="AH38" s="56"/>
      <c r="AI38" s="12"/>
      <c r="AJ38" s="57"/>
      <c r="AK38" s="57"/>
      <c r="AL38" s="57"/>
      <c r="AM38" s="57"/>
      <c r="AN38" s="57"/>
      <c r="AO38" s="56"/>
      <c r="AP38" s="56"/>
      <c r="AQ38" s="56"/>
      <c r="AR38" s="57"/>
      <c r="AS38" s="57"/>
      <c r="AT38" s="57"/>
      <c r="AW38" s="19"/>
      <c r="AX38" s="19"/>
      <c r="AY38" s="19"/>
      <c r="AZ38" s="39"/>
    </row>
    <row r="39" spans="1:52">
      <c r="A39" s="19">
        <f>A38+1</f>
        <v>-4</v>
      </c>
      <c r="B39" s="56">
        <v>0.8</v>
      </c>
      <c r="C39" s="56">
        <v>0.8</v>
      </c>
      <c r="D39" s="56">
        <v>0</v>
      </c>
      <c r="E39" s="56"/>
      <c r="F39" s="56"/>
      <c r="G39" s="56"/>
      <c r="H39" s="56"/>
      <c r="I39" s="56"/>
      <c r="J39" s="56"/>
      <c r="K39" s="56">
        <v>12.185728643215471</v>
      </c>
      <c r="L39" s="56">
        <v>0</v>
      </c>
      <c r="M39" s="56">
        <v>0</v>
      </c>
      <c r="N39" s="56"/>
      <c r="O39" s="56"/>
      <c r="P39" s="56"/>
      <c r="Q39" s="12"/>
      <c r="R39" s="12"/>
      <c r="S39" s="12"/>
      <c r="T39" s="56"/>
      <c r="U39" s="56"/>
      <c r="V39" s="56"/>
      <c r="W39" s="57"/>
      <c r="X39" s="57"/>
      <c r="Y39" s="57"/>
      <c r="Z39" s="57"/>
      <c r="AA39" s="57"/>
      <c r="AB39" s="57"/>
      <c r="AC39" s="57"/>
      <c r="AD39" s="57"/>
      <c r="AE39" s="57"/>
      <c r="AF39" s="56"/>
      <c r="AG39" s="56"/>
      <c r="AH39" s="56"/>
      <c r="AI39" s="12"/>
      <c r="AJ39" s="57"/>
      <c r="AK39" s="57"/>
      <c r="AL39" s="57"/>
      <c r="AM39" s="57"/>
      <c r="AN39" s="57"/>
      <c r="AO39" s="56"/>
      <c r="AP39" s="57"/>
      <c r="AQ39" s="57"/>
      <c r="AR39" s="57"/>
      <c r="AS39" s="57"/>
      <c r="AT39" s="57"/>
      <c r="AW39" s="19"/>
      <c r="AX39" s="19"/>
      <c r="AY39" s="19"/>
      <c r="AZ39" s="39"/>
    </row>
    <row r="40" spans="1:52">
      <c r="A40" s="19">
        <f t="shared" ref="A40:A67" si="0">A39+1</f>
        <v>-3</v>
      </c>
      <c r="B40" s="56">
        <v>30.599999999999998</v>
      </c>
      <c r="C40" s="56">
        <v>1.5</v>
      </c>
      <c r="D40" s="56">
        <v>0.8</v>
      </c>
      <c r="E40" s="56"/>
      <c r="F40" s="56"/>
      <c r="G40" s="56"/>
      <c r="H40" s="56"/>
      <c r="I40" s="56"/>
      <c r="J40" s="56"/>
      <c r="K40" s="56">
        <v>276.78391959797608</v>
      </c>
      <c r="L40" s="56">
        <v>4.5587939698490185</v>
      </c>
      <c r="M40" s="56">
        <v>3.2948743718591311</v>
      </c>
      <c r="N40" s="56"/>
      <c r="O40" s="56"/>
      <c r="P40" s="56"/>
      <c r="Q40" s="12"/>
      <c r="R40" s="12"/>
      <c r="S40" s="12"/>
      <c r="T40" s="56"/>
      <c r="U40" s="56"/>
      <c r="V40" s="56"/>
      <c r="W40" s="57"/>
      <c r="X40" s="57"/>
      <c r="Y40" s="57"/>
      <c r="Z40" s="57"/>
      <c r="AA40" s="57"/>
      <c r="AB40" s="57"/>
      <c r="AC40" s="57"/>
      <c r="AD40" s="57"/>
      <c r="AE40" s="57"/>
      <c r="AF40" s="56"/>
      <c r="AG40" s="56"/>
      <c r="AH40" s="56"/>
      <c r="AI40" s="12"/>
      <c r="AJ40" s="57"/>
      <c r="AK40" s="57"/>
      <c r="AL40" s="57"/>
      <c r="AM40" s="57"/>
      <c r="AN40" s="57"/>
      <c r="AO40" s="56"/>
      <c r="AP40" s="57"/>
      <c r="AQ40" s="57"/>
      <c r="AR40" s="57"/>
      <c r="AS40" s="57"/>
      <c r="AT40" s="57"/>
      <c r="AW40" s="19"/>
      <c r="AX40" s="19"/>
      <c r="AY40" s="19"/>
      <c r="AZ40" s="39"/>
    </row>
    <row r="41" spans="1:52">
      <c r="A41" s="19">
        <f t="shared" si="0"/>
        <v>-2</v>
      </c>
      <c r="B41" s="56">
        <v>148.5</v>
      </c>
      <c r="C41" s="56">
        <v>20.2</v>
      </c>
      <c r="D41" s="56">
        <v>12.6</v>
      </c>
      <c r="E41" s="56"/>
      <c r="F41" s="56"/>
      <c r="G41" s="56"/>
      <c r="H41" s="56"/>
      <c r="I41" s="56"/>
      <c r="J41" s="56"/>
      <c r="K41" s="56">
        <v>541.38211055273666</v>
      </c>
      <c r="L41" s="56">
        <v>9.117587939698037</v>
      </c>
      <c r="M41" s="56">
        <v>6.5897487437182622</v>
      </c>
      <c r="N41" s="56"/>
      <c r="O41" s="56"/>
      <c r="P41" s="56"/>
      <c r="Q41" s="12"/>
      <c r="R41" s="12"/>
      <c r="S41" s="12"/>
      <c r="T41" s="56"/>
      <c r="U41" s="56"/>
      <c r="V41" s="56"/>
      <c r="W41" s="57"/>
      <c r="X41" s="57"/>
      <c r="Y41" s="57"/>
      <c r="Z41" s="57"/>
      <c r="AA41" s="57"/>
      <c r="AB41" s="57"/>
      <c r="AC41" s="57"/>
      <c r="AD41" s="57"/>
      <c r="AE41" s="57"/>
      <c r="AF41" s="56"/>
      <c r="AG41" s="56"/>
      <c r="AH41" s="56"/>
      <c r="AI41" s="12">
        <v>634.91177668003502</v>
      </c>
      <c r="AJ41" s="57"/>
      <c r="AK41" s="57">
        <v>127.512083035679</v>
      </c>
      <c r="AL41" s="57"/>
      <c r="AM41" s="57"/>
      <c r="AN41" s="57"/>
      <c r="AO41" s="56"/>
      <c r="AP41" s="57"/>
      <c r="AQ41" s="57"/>
      <c r="AR41" s="57"/>
      <c r="AS41" s="57"/>
      <c r="AT41" s="57"/>
      <c r="AW41" s="19"/>
      <c r="AX41" s="19"/>
      <c r="AY41" s="19"/>
      <c r="AZ41" s="39"/>
    </row>
    <row r="42" spans="1:52">
      <c r="A42" s="19">
        <f t="shared" si="0"/>
        <v>-1</v>
      </c>
      <c r="B42" s="56">
        <v>747</v>
      </c>
      <c r="C42" s="56">
        <v>90.6</v>
      </c>
      <c r="D42" s="56">
        <v>81.199999999999989</v>
      </c>
      <c r="E42" s="56"/>
      <c r="F42" s="56"/>
      <c r="G42" s="56"/>
      <c r="H42" s="56"/>
      <c r="I42" s="56"/>
      <c r="J42" s="56"/>
      <c r="K42" s="56">
        <v>1450.1161809044499</v>
      </c>
      <c r="L42" s="56">
        <v>305.76241206028624</v>
      </c>
      <c r="M42" s="56">
        <v>243.8785929648119</v>
      </c>
      <c r="N42" s="56"/>
      <c r="O42" s="56"/>
      <c r="P42" s="56"/>
      <c r="Q42" s="12"/>
      <c r="R42" s="12"/>
      <c r="S42" s="12"/>
      <c r="T42" s="56"/>
      <c r="U42" s="56"/>
      <c r="V42" s="56"/>
      <c r="W42" s="57"/>
      <c r="X42" s="57"/>
      <c r="Y42" s="57"/>
      <c r="Z42" s="57"/>
      <c r="AA42" s="57"/>
      <c r="AB42" s="57"/>
      <c r="AC42" s="57"/>
      <c r="AD42" s="57"/>
      <c r="AE42" s="57"/>
      <c r="AF42" s="56"/>
      <c r="AG42" s="56"/>
      <c r="AH42" s="56"/>
      <c r="AI42" s="12">
        <v>1014.92656912411</v>
      </c>
      <c r="AJ42" s="57"/>
      <c r="AK42" s="57">
        <v>197.07606584022901</v>
      </c>
      <c r="AL42" s="57"/>
      <c r="AM42" s="57"/>
      <c r="AN42" s="57"/>
      <c r="AO42" s="56"/>
      <c r="AP42" s="57"/>
      <c r="AQ42" s="57"/>
      <c r="AR42" s="57"/>
      <c r="AS42" s="57"/>
      <c r="AT42" s="57"/>
      <c r="AW42" s="19"/>
      <c r="AX42" s="19"/>
      <c r="AY42" s="19"/>
      <c r="AZ42" s="39"/>
    </row>
    <row r="43" spans="1:52">
      <c r="A43" s="19">
        <f t="shared" si="0"/>
        <v>0</v>
      </c>
      <c r="B43" s="56">
        <v>1825</v>
      </c>
      <c r="C43" s="56">
        <v>515.59999999999991</v>
      </c>
      <c r="D43" s="56">
        <v>360.09999999999997</v>
      </c>
      <c r="E43" s="56"/>
      <c r="F43" s="56"/>
      <c r="G43" s="56"/>
      <c r="H43" s="56"/>
      <c r="I43" s="56"/>
      <c r="J43" s="56"/>
      <c r="K43" s="56">
        <v>2358.8502512561631</v>
      </c>
      <c r="L43" s="56">
        <v>602.40723618087441</v>
      </c>
      <c r="M43" s="56">
        <v>481.1674371859055</v>
      </c>
      <c r="N43" s="56"/>
      <c r="O43" s="56"/>
      <c r="P43" s="56"/>
      <c r="Q43" s="12"/>
      <c r="R43" s="12"/>
      <c r="S43" s="12"/>
      <c r="T43" s="56"/>
      <c r="U43" s="56"/>
      <c r="V43" s="56"/>
      <c r="W43" s="57"/>
      <c r="X43" s="57"/>
      <c r="Y43" s="57"/>
      <c r="Z43" s="57"/>
      <c r="AA43" s="57"/>
      <c r="AB43" s="57"/>
      <c r="AC43" s="57"/>
      <c r="AD43" s="57"/>
      <c r="AE43" s="57"/>
      <c r="AF43" s="56"/>
      <c r="AG43" s="56"/>
      <c r="AH43" s="56"/>
      <c r="AI43" s="12">
        <v>1866.0797124794799</v>
      </c>
      <c r="AJ43" s="57"/>
      <c r="AK43" s="57">
        <v>711.76657941989902</v>
      </c>
      <c r="AL43" s="57"/>
      <c r="AM43" s="57"/>
      <c r="AN43" s="57"/>
      <c r="AO43" s="56"/>
      <c r="AP43" s="57"/>
      <c r="AQ43" s="57"/>
      <c r="AR43" s="57"/>
      <c r="AS43" s="57"/>
      <c r="AT43" s="57"/>
      <c r="AW43" s="19"/>
      <c r="AX43" s="19"/>
      <c r="AY43" s="19"/>
      <c r="AZ43" s="39"/>
    </row>
    <row r="44" spans="1:52">
      <c r="A44" s="19">
        <f t="shared" si="0"/>
        <v>1</v>
      </c>
      <c r="B44" s="56">
        <v>2967</v>
      </c>
      <c r="C44" s="56">
        <v>1618</v>
      </c>
      <c r="D44" s="56">
        <v>1296</v>
      </c>
      <c r="E44" s="56"/>
      <c r="F44" s="56"/>
      <c r="G44" s="56"/>
      <c r="H44" s="126">
        <v>2301.6330705110204</v>
      </c>
      <c r="I44" s="126">
        <v>260.67314404139285</v>
      </c>
      <c r="J44" s="126">
        <v>222.16494219053058</v>
      </c>
      <c r="K44" s="56">
        <v>3220.7372864319996</v>
      </c>
      <c r="L44" s="56">
        <v>1544.73165829138</v>
      </c>
      <c r="M44" s="56">
        <v>1321.0130653265669</v>
      </c>
      <c r="N44" s="56"/>
      <c r="O44" s="56"/>
      <c r="P44" s="56"/>
      <c r="Q44" s="12"/>
      <c r="R44" s="12"/>
      <c r="S44" s="12"/>
      <c r="T44" s="56"/>
      <c r="U44" s="56"/>
      <c r="V44" s="56"/>
      <c r="W44" s="57"/>
      <c r="X44" s="57"/>
      <c r="Y44" s="57"/>
      <c r="Z44" s="57"/>
      <c r="AA44" s="57"/>
      <c r="AB44" s="57"/>
      <c r="AC44" s="57"/>
      <c r="AD44" s="57"/>
      <c r="AE44" s="57"/>
      <c r="AF44" s="126">
        <v>3139.31</v>
      </c>
      <c r="AG44" s="126">
        <v>1379.89</v>
      </c>
      <c r="AH44" s="126">
        <v>1233.92</v>
      </c>
      <c r="AI44" s="12">
        <v>2911.40611232939</v>
      </c>
      <c r="AJ44" s="57"/>
      <c r="AK44" s="57">
        <v>1476.81875635754</v>
      </c>
      <c r="AL44" s="57"/>
      <c r="AM44" s="57"/>
      <c r="AN44" s="57"/>
      <c r="AO44" s="56"/>
      <c r="AP44" s="57"/>
      <c r="AQ44" s="57"/>
      <c r="AR44" s="57"/>
      <c r="AS44" s="57"/>
      <c r="AT44" s="57"/>
      <c r="AW44" s="19"/>
      <c r="AX44" s="19"/>
      <c r="AY44" s="19"/>
      <c r="AZ44" s="39"/>
    </row>
    <row r="45" spans="1:52">
      <c r="A45" s="19">
        <f t="shared" si="0"/>
        <v>2</v>
      </c>
      <c r="B45" s="56">
        <v>3862</v>
      </c>
      <c r="C45" s="56">
        <v>2938</v>
      </c>
      <c r="D45" s="56">
        <v>2574</v>
      </c>
      <c r="E45" s="56"/>
      <c r="F45" s="56"/>
      <c r="G45" s="56"/>
      <c r="H45" s="126">
        <v>3436.1530465243504</v>
      </c>
      <c r="I45" s="126">
        <v>959.75235619867624</v>
      </c>
      <c r="J45" s="126">
        <v>707.96542171607541</v>
      </c>
      <c r="K45" s="56">
        <v>4082.6243216078356</v>
      </c>
      <c r="L45" s="56">
        <v>2487.0560804018855</v>
      </c>
      <c r="M45" s="56">
        <v>2160.858693467228</v>
      </c>
      <c r="N45" s="56"/>
      <c r="O45" s="56"/>
      <c r="P45" s="56"/>
      <c r="Q45" s="12"/>
      <c r="R45" s="12"/>
      <c r="S45" s="12"/>
      <c r="T45" s="56"/>
      <c r="U45" s="56"/>
      <c r="V45" s="56"/>
      <c r="W45" s="57"/>
      <c r="X45" s="57"/>
      <c r="Y45" s="57"/>
      <c r="Z45" s="57"/>
      <c r="AA45" s="57"/>
      <c r="AB45" s="57"/>
      <c r="AC45" s="57"/>
      <c r="AD45" s="57"/>
      <c r="AE45" s="57"/>
      <c r="AF45" s="126">
        <v>3924.12</v>
      </c>
      <c r="AG45" s="126">
        <v>2583.2399999999998</v>
      </c>
      <c r="AH45" s="126">
        <v>2343.69</v>
      </c>
      <c r="AI45" s="12">
        <v>3889.5274500424498</v>
      </c>
      <c r="AJ45" s="57"/>
      <c r="AK45" s="57">
        <v>2295.9737204803</v>
      </c>
      <c r="AL45" s="57"/>
      <c r="AM45" s="57"/>
      <c r="AN45" s="57"/>
      <c r="AO45" s="56"/>
      <c r="AP45" s="57"/>
      <c r="AQ45" s="57"/>
      <c r="AR45" s="57"/>
      <c r="AS45" s="57"/>
      <c r="AT45" s="57"/>
      <c r="AW45" s="19"/>
      <c r="AX45" s="19"/>
      <c r="AY45" s="19"/>
      <c r="AZ45" s="39"/>
    </row>
    <row r="46" spans="1:52">
      <c r="A46" s="19">
        <f t="shared" si="0"/>
        <v>3</v>
      </c>
      <c r="B46" s="56">
        <v>4540</v>
      </c>
      <c r="C46" s="56">
        <v>3898</v>
      </c>
      <c r="D46" s="56">
        <v>3627</v>
      </c>
      <c r="E46" s="56"/>
      <c r="F46" s="56"/>
      <c r="G46" s="56"/>
      <c r="H46" s="126">
        <v>4425.5225434047215</v>
      </c>
      <c r="I46" s="126">
        <v>2073.5394604449493</v>
      </c>
      <c r="J46" s="126">
        <v>1706.2240391214666</v>
      </c>
      <c r="K46" s="56">
        <v>4716.4848241203672</v>
      </c>
      <c r="L46" s="56">
        <v>3378.1097487435495</v>
      </c>
      <c r="M46" s="56">
        <v>3033.4359798993455</v>
      </c>
      <c r="N46" s="56"/>
      <c r="O46" s="56"/>
      <c r="P46" s="56"/>
      <c r="Q46" s="12"/>
      <c r="R46" s="12"/>
      <c r="S46" s="12"/>
      <c r="T46" s="56"/>
      <c r="U46" s="56"/>
      <c r="V46" s="56"/>
      <c r="W46" s="57"/>
      <c r="X46" s="57"/>
      <c r="Y46" s="57"/>
      <c r="Z46" s="57"/>
      <c r="AA46" s="57"/>
      <c r="AB46" s="57"/>
      <c r="AC46" s="57"/>
      <c r="AD46" s="57"/>
      <c r="AE46" s="57"/>
      <c r="AF46" s="126">
        <v>4605.72</v>
      </c>
      <c r="AG46" s="126">
        <v>3529.27</v>
      </c>
      <c r="AH46" s="126">
        <v>3381.66</v>
      </c>
      <c r="AI46" s="12">
        <v>4674.9237102113902</v>
      </c>
      <c r="AJ46" s="57"/>
      <c r="AK46" s="57">
        <v>3062.2633014175199</v>
      </c>
      <c r="AL46" s="57"/>
      <c r="AM46" s="57"/>
      <c r="AN46" s="57"/>
      <c r="AO46" s="56"/>
      <c r="AP46" s="57"/>
      <c r="AQ46" s="57"/>
      <c r="AR46" s="57"/>
      <c r="AS46" s="57"/>
      <c r="AT46" s="57"/>
      <c r="AW46" s="19"/>
      <c r="AX46" s="19"/>
      <c r="AY46" s="19"/>
      <c r="AZ46" s="39"/>
    </row>
    <row r="47" spans="1:52">
      <c r="A47" s="19">
        <f t="shared" si="0"/>
        <v>4</v>
      </c>
      <c r="B47" s="56">
        <v>5180</v>
      </c>
      <c r="C47" s="56">
        <v>4561</v>
      </c>
      <c r="D47" s="56">
        <v>4298</v>
      </c>
      <c r="E47" s="56"/>
      <c r="F47" s="56"/>
      <c r="G47" s="56"/>
      <c r="H47" s="126">
        <v>5192.7368013153191</v>
      </c>
      <c r="I47" s="126">
        <v>3264.3478200033173</v>
      </c>
      <c r="J47" s="126">
        <v>2811.1297854193235</v>
      </c>
      <c r="K47" s="56">
        <v>5350.345326632897</v>
      </c>
      <c r="L47" s="56">
        <v>4269.163417085214</v>
      </c>
      <c r="M47" s="56">
        <v>3906.0132663314625</v>
      </c>
      <c r="N47" s="56"/>
      <c r="O47" s="56"/>
      <c r="P47" s="56"/>
      <c r="Q47" s="12"/>
      <c r="R47" s="12"/>
      <c r="S47" s="12"/>
      <c r="T47" s="56"/>
      <c r="U47" s="56"/>
      <c r="V47" s="56"/>
      <c r="W47" s="57"/>
      <c r="X47" s="57"/>
      <c r="Y47" s="57"/>
      <c r="Z47" s="57"/>
      <c r="AA47" s="57"/>
      <c r="AB47" s="57"/>
      <c r="AC47" s="57"/>
      <c r="AD47" s="57"/>
      <c r="AE47" s="57"/>
      <c r="AF47" s="126">
        <v>5174.2700000000004</v>
      </c>
      <c r="AG47" s="126">
        <v>4292.05</v>
      </c>
      <c r="AH47" s="126">
        <v>4087.56</v>
      </c>
      <c r="AI47" s="12">
        <v>5275.4884331436797</v>
      </c>
      <c r="AJ47" s="57"/>
      <c r="AK47" s="57">
        <v>3751.4916443163102</v>
      </c>
      <c r="AL47" s="57"/>
      <c r="AM47" s="57"/>
      <c r="AN47" s="57"/>
      <c r="AO47" s="56"/>
      <c r="AP47" s="57"/>
      <c r="AQ47" s="57"/>
      <c r="AR47" s="57"/>
      <c r="AS47" s="57"/>
      <c r="AT47" s="57"/>
      <c r="AW47" s="19"/>
      <c r="AX47" s="19"/>
      <c r="AY47" s="19"/>
      <c r="AZ47" s="39"/>
    </row>
    <row r="48" spans="1:52">
      <c r="A48" s="19">
        <f t="shared" si="0"/>
        <v>5</v>
      </c>
      <c r="B48" s="56">
        <v>5730</v>
      </c>
      <c r="C48" s="56">
        <v>5220</v>
      </c>
      <c r="D48" s="56">
        <v>4880</v>
      </c>
      <c r="E48" s="56"/>
      <c r="F48" s="56"/>
      <c r="G48" s="56"/>
      <c r="H48" s="126">
        <v>5841.4553274810223</v>
      </c>
      <c r="I48" s="126">
        <v>4274.4530996169769</v>
      </c>
      <c r="J48" s="126">
        <v>3759.0277168331381</v>
      </c>
      <c r="K48" s="56">
        <v>5824.1752763816176</v>
      </c>
      <c r="L48" s="56">
        <v>4905.5951758791516</v>
      </c>
      <c r="M48" s="56">
        <v>4517.6297487434922</v>
      </c>
      <c r="N48" s="56"/>
      <c r="O48" s="56"/>
      <c r="P48" s="56"/>
      <c r="Q48" s="12"/>
      <c r="R48" s="12"/>
      <c r="S48" s="12"/>
      <c r="T48" s="56"/>
      <c r="U48" s="56"/>
      <c r="V48" s="56"/>
      <c r="W48" s="57"/>
      <c r="X48" s="57"/>
      <c r="Y48" s="57"/>
      <c r="Z48" s="57"/>
      <c r="AA48" s="57"/>
      <c r="AB48" s="57"/>
      <c r="AC48" s="57"/>
      <c r="AD48" s="57"/>
      <c r="AE48" s="57"/>
      <c r="AF48" s="126">
        <v>5588.18</v>
      </c>
      <c r="AG48" s="126">
        <v>4853.8900000000003</v>
      </c>
      <c r="AH48" s="126">
        <v>4643.71</v>
      </c>
      <c r="AI48" s="12">
        <v>5778.2030368901196</v>
      </c>
      <c r="AJ48" s="57"/>
      <c r="AK48" s="57">
        <v>4382.7631863484403</v>
      </c>
      <c r="AL48" s="57"/>
      <c r="AM48" s="57"/>
      <c r="AN48" s="57"/>
      <c r="AO48" s="56"/>
      <c r="AP48" s="57"/>
      <c r="AQ48" s="57"/>
      <c r="AR48" s="57"/>
      <c r="AS48" s="57"/>
      <c r="AT48" s="57"/>
      <c r="AW48" s="19"/>
      <c r="AX48" s="19"/>
      <c r="AY48" s="19"/>
      <c r="AZ48" s="39"/>
    </row>
    <row r="49" spans="1:52">
      <c r="A49" s="19">
        <f t="shared" si="0"/>
        <v>6</v>
      </c>
      <c r="B49" s="56">
        <v>6200</v>
      </c>
      <c r="C49" s="56">
        <v>5800</v>
      </c>
      <c r="D49" s="56">
        <v>5460</v>
      </c>
      <c r="E49" s="56"/>
      <c r="F49" s="56"/>
      <c r="G49" s="56"/>
      <c r="H49" s="126">
        <v>6285.7852118620913</v>
      </c>
      <c r="I49" s="126">
        <v>5121.6413029125379</v>
      </c>
      <c r="J49" s="126">
        <v>4552.8967221317998</v>
      </c>
      <c r="K49" s="56">
        <v>6298.0052261303372</v>
      </c>
      <c r="L49" s="56">
        <v>5542.0269346730893</v>
      </c>
      <c r="M49" s="56">
        <v>5129.2462311555219</v>
      </c>
      <c r="N49" s="56"/>
      <c r="O49" s="56"/>
      <c r="P49" s="56"/>
      <c r="Q49" s="12"/>
      <c r="R49" s="12"/>
      <c r="S49" s="12"/>
      <c r="T49" s="56"/>
      <c r="U49" s="56"/>
      <c r="V49" s="56"/>
      <c r="W49" s="57"/>
      <c r="X49" s="57"/>
      <c r="Y49" s="57"/>
      <c r="Z49" s="57"/>
      <c r="AA49" s="57"/>
      <c r="AB49" s="57"/>
      <c r="AC49" s="57"/>
      <c r="AD49" s="57"/>
      <c r="AE49" s="57"/>
      <c r="AF49" s="126">
        <v>5987.21</v>
      </c>
      <c r="AG49" s="126">
        <v>5379.87</v>
      </c>
      <c r="AH49" s="126">
        <v>5156.22</v>
      </c>
      <c r="AI49" s="12">
        <v>6286.9481434495201</v>
      </c>
      <c r="AJ49" s="57"/>
      <c r="AK49" s="57">
        <v>4981.38388389382</v>
      </c>
      <c r="AL49" s="57"/>
      <c r="AM49" s="57"/>
      <c r="AN49" s="57"/>
      <c r="AO49" s="56"/>
      <c r="AP49" s="57"/>
      <c r="AQ49" s="57"/>
      <c r="AR49" s="57"/>
      <c r="AS49" s="57"/>
      <c r="AT49" s="57"/>
      <c r="AW49" s="19"/>
      <c r="AX49" s="19"/>
      <c r="AY49" s="19"/>
      <c r="AZ49" s="39"/>
    </row>
    <row r="50" spans="1:52">
      <c r="A50" s="19">
        <f t="shared" si="0"/>
        <v>7</v>
      </c>
      <c r="B50" s="56">
        <v>6640</v>
      </c>
      <c r="C50" s="56">
        <v>6240</v>
      </c>
      <c r="D50" s="56">
        <v>5940</v>
      </c>
      <c r="E50" s="56"/>
      <c r="F50" s="56"/>
      <c r="G50" s="56"/>
      <c r="H50" s="126">
        <v>6611.6290677190182</v>
      </c>
      <c r="I50" s="126">
        <v>5808.8719122174107</v>
      </c>
      <c r="J50" s="126">
        <v>5231.2391812337273</v>
      </c>
      <c r="K50" s="56">
        <v>7299.3286432157138</v>
      </c>
      <c r="L50" s="56">
        <v>5982.3533668338714</v>
      </c>
      <c r="M50" s="56">
        <v>5552.8860301504756</v>
      </c>
      <c r="N50" s="56"/>
      <c r="O50" s="56"/>
      <c r="P50" s="56"/>
      <c r="Q50" s="12"/>
      <c r="R50" s="12"/>
      <c r="S50" s="12"/>
      <c r="T50" s="56"/>
      <c r="U50" s="56"/>
      <c r="V50" s="56"/>
      <c r="W50" s="57"/>
      <c r="X50" s="57"/>
      <c r="Y50" s="57"/>
      <c r="Z50" s="57"/>
      <c r="AA50" s="57"/>
      <c r="AB50" s="57"/>
      <c r="AC50" s="57"/>
      <c r="AD50" s="57"/>
      <c r="AE50" s="57"/>
      <c r="AF50" s="126">
        <v>6371.84</v>
      </c>
      <c r="AG50" s="126">
        <v>5804.45</v>
      </c>
      <c r="AH50" s="126">
        <v>5583.69</v>
      </c>
      <c r="AI50" s="12">
        <v>6876.0260601277596</v>
      </c>
      <c r="AJ50" s="57"/>
      <c r="AK50" s="57">
        <v>5558.7880734214696</v>
      </c>
      <c r="AL50" s="57"/>
      <c r="AM50" s="57"/>
      <c r="AN50" s="57"/>
      <c r="AO50" s="56"/>
      <c r="AP50" s="57"/>
      <c r="AQ50" s="57"/>
      <c r="AR50" s="57"/>
      <c r="AS50" s="57"/>
      <c r="AT50" s="57"/>
      <c r="AW50" s="19"/>
      <c r="AX50" s="19"/>
      <c r="AY50" s="19"/>
      <c r="AZ50" s="39"/>
    </row>
    <row r="51" spans="1:52">
      <c r="A51" s="19">
        <f t="shared" si="0"/>
        <v>8</v>
      </c>
      <c r="B51" s="56">
        <v>7210</v>
      </c>
      <c r="C51" s="56">
        <v>6610</v>
      </c>
      <c r="D51" s="56">
        <v>6290</v>
      </c>
      <c r="E51" s="56"/>
      <c r="F51" s="56"/>
      <c r="G51" s="56"/>
      <c r="H51" s="126">
        <v>6981.9039713698985</v>
      </c>
      <c r="I51" s="126">
        <v>6321.3378126738517</v>
      </c>
      <c r="J51" s="126">
        <v>5728.8979668324355</v>
      </c>
      <c r="K51" s="56">
        <v>8300.6520603010922</v>
      </c>
      <c r="L51" s="56">
        <v>6422.6797989946526</v>
      </c>
      <c r="M51" s="56">
        <v>5976.5258291454293</v>
      </c>
      <c r="N51" s="56"/>
      <c r="O51" s="56"/>
      <c r="P51" s="56"/>
      <c r="Q51" s="12"/>
      <c r="R51" s="12"/>
      <c r="S51" s="12"/>
      <c r="T51" s="56"/>
      <c r="U51" s="56"/>
      <c r="V51" s="56"/>
      <c r="W51" s="57"/>
      <c r="X51" s="57"/>
      <c r="Y51" s="57"/>
      <c r="Z51" s="57"/>
      <c r="AA51" s="57"/>
      <c r="AB51" s="57"/>
      <c r="AC51" s="57"/>
      <c r="AD51" s="57"/>
      <c r="AE51" s="57"/>
      <c r="AF51" s="126">
        <v>6884.36</v>
      </c>
      <c r="AG51" s="126">
        <v>6139.31</v>
      </c>
      <c r="AH51" s="126">
        <v>5919.62</v>
      </c>
      <c r="AI51" s="12">
        <v>7568.1572708833301</v>
      </c>
      <c r="AJ51" s="57"/>
      <c r="AK51" s="57">
        <v>6110.6405342894004</v>
      </c>
      <c r="AL51" s="57"/>
      <c r="AM51" s="57"/>
      <c r="AN51" s="57"/>
      <c r="AO51" s="56"/>
      <c r="AP51" s="57"/>
      <c r="AQ51" s="57"/>
      <c r="AR51" s="57"/>
      <c r="AS51" s="57"/>
      <c r="AT51" s="57"/>
      <c r="AW51" s="19"/>
      <c r="AX51" s="19"/>
      <c r="AY51" s="19"/>
      <c r="AZ51" s="39"/>
    </row>
    <row r="52" spans="1:52">
      <c r="A52" s="19">
        <f t="shared" si="0"/>
        <v>9</v>
      </c>
      <c r="B52" s="56">
        <v>7980</v>
      </c>
      <c r="C52" s="56">
        <v>7070</v>
      </c>
      <c r="D52" s="56">
        <v>6550</v>
      </c>
      <c r="E52" s="56"/>
      <c r="F52" s="56"/>
      <c r="G52" s="56"/>
      <c r="H52" s="126">
        <v>7630.6224975356026</v>
      </c>
      <c r="I52" s="126">
        <v>6576.0861701279973</v>
      </c>
      <c r="J52" s="126">
        <v>6119.8989499958552</v>
      </c>
      <c r="K52" s="56">
        <v>9325.5654271352105</v>
      </c>
      <c r="L52" s="56">
        <v>7208.8088442207445</v>
      </c>
      <c r="M52" s="56">
        <v>6289.2687437182776</v>
      </c>
      <c r="N52" s="56"/>
      <c r="O52" s="56"/>
      <c r="P52" s="56"/>
      <c r="Q52" s="12"/>
      <c r="R52" s="12"/>
      <c r="S52" s="12"/>
      <c r="T52" s="56"/>
      <c r="U52" s="56"/>
      <c r="V52" s="56"/>
      <c r="W52" s="57"/>
      <c r="X52" s="57"/>
      <c r="Y52" s="57"/>
      <c r="Z52" s="57"/>
      <c r="AA52" s="57"/>
      <c r="AB52" s="57"/>
      <c r="AC52" s="57"/>
      <c r="AD52" s="57"/>
      <c r="AE52" s="57"/>
      <c r="AF52" s="126">
        <v>7632.51</v>
      </c>
      <c r="AG52" s="126">
        <v>6468.22</v>
      </c>
      <c r="AH52" s="126">
        <v>6206.41</v>
      </c>
      <c r="AI52" s="12">
        <v>8335.7938451791797</v>
      </c>
      <c r="AJ52" s="57"/>
      <c r="AK52" s="57">
        <v>6626.7557921370098</v>
      </c>
      <c r="AL52" s="57"/>
      <c r="AM52" s="57"/>
      <c r="AN52" s="57"/>
      <c r="AO52" s="56"/>
      <c r="AP52" s="57"/>
      <c r="AQ52" s="57"/>
      <c r="AR52" s="57"/>
      <c r="AS52" s="57"/>
      <c r="AT52" s="57"/>
      <c r="AW52" s="19"/>
      <c r="AX52" s="19"/>
      <c r="AY52" s="19"/>
      <c r="AZ52" s="39"/>
    </row>
    <row r="53" spans="1:52">
      <c r="A53" s="19">
        <f t="shared" si="0"/>
        <v>10</v>
      </c>
      <c r="B53" s="56">
        <v>8910</v>
      </c>
      <c r="C53" s="56">
        <v>7840</v>
      </c>
      <c r="D53" s="56">
        <v>6820</v>
      </c>
      <c r="E53" s="56"/>
      <c r="F53" s="56"/>
      <c r="G53" s="56"/>
      <c r="H53" s="126">
        <v>8611.1135474337898</v>
      </c>
      <c r="I53" s="126">
        <v>6798.2511123185222</v>
      </c>
      <c r="J53" s="126">
        <v>6345.0330777345289</v>
      </c>
      <c r="K53" s="56">
        <v>10350.478793969331</v>
      </c>
      <c r="L53" s="56">
        <v>7994.9378894468364</v>
      </c>
      <c r="M53" s="56">
        <v>6602.0116582911269</v>
      </c>
      <c r="N53" s="56"/>
      <c r="O53" s="56"/>
      <c r="P53" s="56"/>
      <c r="Q53" s="12"/>
      <c r="R53" s="12"/>
      <c r="S53" s="12"/>
      <c r="T53" s="56"/>
      <c r="U53" s="56"/>
      <c r="V53" s="56"/>
      <c r="W53" s="57"/>
      <c r="X53" s="57"/>
      <c r="Y53" s="57"/>
      <c r="Z53" s="56"/>
      <c r="AA53" s="56"/>
      <c r="AB53" s="56"/>
      <c r="AC53" s="56"/>
      <c r="AD53" s="56"/>
      <c r="AE53" s="56"/>
      <c r="AF53" s="126">
        <v>8521.93</v>
      </c>
      <c r="AG53" s="126">
        <v>6943.01</v>
      </c>
      <c r="AH53" s="126">
        <v>6489.1</v>
      </c>
      <c r="AI53" s="123">
        <v>9118.8229347091001</v>
      </c>
      <c r="AJ53" s="56"/>
      <c r="AK53" s="123">
        <v>7103.7880564289499</v>
      </c>
      <c r="AL53" s="56"/>
      <c r="AM53" s="56"/>
      <c r="AN53" s="56"/>
      <c r="AO53" s="56"/>
      <c r="AP53" s="56"/>
      <c r="AQ53" s="56"/>
      <c r="AR53" s="56"/>
      <c r="AS53" s="56"/>
      <c r="AT53" s="56"/>
      <c r="AW53" s="19"/>
      <c r="AX53" s="19"/>
      <c r="AY53" s="19"/>
      <c r="AZ53" s="39"/>
    </row>
    <row r="54" spans="1:52">
      <c r="A54" s="19">
        <f t="shared" si="0"/>
        <v>11</v>
      </c>
      <c r="B54" s="56">
        <v>9840</v>
      </c>
      <c r="C54" s="56">
        <v>8810</v>
      </c>
      <c r="D54" s="56">
        <v>7150</v>
      </c>
      <c r="E54" s="56"/>
      <c r="F54" s="56"/>
      <c r="G54" s="56"/>
      <c r="H54" s="126">
        <v>9716.0289969523856</v>
      </c>
      <c r="I54" s="126">
        <v>7310.7073095542228</v>
      </c>
      <c r="J54" s="126">
        <v>6528.6859367858951</v>
      </c>
      <c r="K54" s="56">
        <v>10797.993165828604</v>
      </c>
      <c r="L54" s="56">
        <v>9082.2946733663794</v>
      </c>
      <c r="M54" s="56">
        <v>6960.8056281403542</v>
      </c>
      <c r="N54" s="56"/>
      <c r="O54" s="56"/>
      <c r="P54" s="56"/>
      <c r="Q54" s="12"/>
      <c r="R54" s="12"/>
      <c r="S54" s="12"/>
      <c r="T54" s="56"/>
      <c r="U54" s="56"/>
      <c r="V54" s="56"/>
      <c r="W54" s="57"/>
      <c r="X54" s="57"/>
      <c r="Y54" s="57"/>
      <c r="Z54" s="56"/>
      <c r="AA54" s="56"/>
      <c r="AB54" s="56"/>
      <c r="AC54" s="56"/>
      <c r="AD54" s="56"/>
      <c r="AE54" s="56"/>
      <c r="AF54" s="126">
        <v>9506.93</v>
      </c>
      <c r="AG54" s="126">
        <v>7510.67</v>
      </c>
      <c r="AH54" s="126">
        <v>6945.32</v>
      </c>
      <c r="AI54" s="123">
        <v>9849.3728626955108</v>
      </c>
      <c r="AJ54" s="56"/>
      <c r="AK54" s="123">
        <v>7552.5990242132802</v>
      </c>
      <c r="AL54" s="56"/>
      <c r="AM54" s="56"/>
      <c r="AN54" s="56"/>
      <c r="AO54" s="56"/>
      <c r="AP54" s="56"/>
      <c r="AQ54" s="56"/>
      <c r="AR54" s="56"/>
      <c r="AS54" s="56"/>
      <c r="AT54" s="56"/>
      <c r="AW54" s="19"/>
      <c r="AX54" s="19"/>
      <c r="AY54" s="19"/>
      <c r="AZ54" s="39"/>
    </row>
    <row r="55" spans="1:52">
      <c r="A55" s="19">
        <f t="shared" si="0"/>
        <v>12</v>
      </c>
      <c r="B55" s="56">
        <v>10690</v>
      </c>
      <c r="C55" s="56">
        <v>9930</v>
      </c>
      <c r="D55" s="56">
        <v>7580</v>
      </c>
      <c r="E55" s="56"/>
      <c r="F55" s="56"/>
      <c r="G55" s="56"/>
      <c r="H55" s="126">
        <v>10637.252774536597</v>
      </c>
      <c r="I55" s="126">
        <v>8131.24076546171</v>
      </c>
      <c r="J55" s="126">
        <v>6650.1411508581759</v>
      </c>
      <c r="K55" s="56">
        <v>11245.507537687879</v>
      </c>
      <c r="L55" s="56">
        <v>10169.651457285921</v>
      </c>
      <c r="M55" s="56">
        <v>7319.5995979895833</v>
      </c>
      <c r="N55" s="56"/>
      <c r="O55" s="56"/>
      <c r="P55" s="56"/>
      <c r="Q55" s="12"/>
      <c r="R55" s="12"/>
      <c r="S55" s="12"/>
      <c r="T55" s="56"/>
      <c r="U55" s="56"/>
      <c r="V55" s="56"/>
      <c r="W55" s="57"/>
      <c r="X55" s="57"/>
      <c r="Y55" s="57"/>
      <c r="Z55" s="56"/>
      <c r="AA55" s="56"/>
      <c r="AB55" s="56"/>
      <c r="AC55" s="56"/>
      <c r="AD55" s="56"/>
      <c r="AE55" s="56"/>
      <c r="AF55" s="126">
        <v>10461.93</v>
      </c>
      <c r="AG55" s="126">
        <v>8267.0499999999993</v>
      </c>
      <c r="AH55" s="126">
        <v>7345.91</v>
      </c>
      <c r="AI55" s="123">
        <v>10474.741577590599</v>
      </c>
      <c r="AJ55" s="56"/>
      <c r="AK55" s="123">
        <v>7995.6307034617103</v>
      </c>
      <c r="AL55" s="56"/>
      <c r="AM55" s="56"/>
      <c r="AN55" s="56"/>
      <c r="AO55" s="56"/>
      <c r="AP55" s="56"/>
      <c r="AQ55" s="56"/>
      <c r="AR55" s="56"/>
      <c r="AS55" s="56"/>
      <c r="AT55" s="56"/>
      <c r="AW55" s="19"/>
      <c r="AX55" s="19"/>
      <c r="AY55" s="19"/>
      <c r="AZ55" s="39"/>
    </row>
    <row r="56" spans="1:52">
      <c r="A56" s="19">
        <f t="shared" si="0"/>
        <v>13</v>
      </c>
      <c r="B56" s="56">
        <v>11420</v>
      </c>
      <c r="C56" s="56">
        <v>10920</v>
      </c>
      <c r="D56" s="56">
        <v>8029.9999999999991</v>
      </c>
      <c r="E56" s="56"/>
      <c r="F56" s="56"/>
      <c r="G56" s="56"/>
      <c r="H56" s="126">
        <v>11395.559475802766</v>
      </c>
      <c r="I56" s="126">
        <v>9348.7038724081522</v>
      </c>
      <c r="J56" s="126">
        <v>6741.9627287734838</v>
      </c>
      <c r="K56" s="56">
        <v>11689.10954773811</v>
      </c>
      <c r="L56" s="56">
        <v>11008.869949748192</v>
      </c>
      <c r="M56" s="56">
        <v>7727.5947738689592</v>
      </c>
      <c r="N56" s="56"/>
      <c r="O56" s="56"/>
      <c r="P56" s="56"/>
      <c r="Q56" s="12"/>
      <c r="R56" s="12"/>
      <c r="S56" s="12"/>
      <c r="T56" s="56"/>
      <c r="U56" s="56"/>
      <c r="V56" s="56"/>
      <c r="W56" s="57"/>
      <c r="X56" s="57"/>
      <c r="Y56" s="57"/>
      <c r="Z56" s="56"/>
      <c r="AA56" s="56"/>
      <c r="AB56" s="56"/>
      <c r="AC56" s="56"/>
      <c r="AD56" s="56"/>
      <c r="AE56" s="56"/>
      <c r="AF56" s="126">
        <v>10967.6</v>
      </c>
      <c r="AG56" s="126">
        <v>9320.34</v>
      </c>
      <c r="AH56" s="126">
        <v>7786.93</v>
      </c>
      <c r="AI56" s="123">
        <v>10971.701304276499</v>
      </c>
      <c r="AJ56" s="56"/>
      <c r="AK56" s="123">
        <v>8454.3200126524298</v>
      </c>
      <c r="AL56" s="56"/>
      <c r="AM56" s="56"/>
      <c r="AN56" s="56"/>
      <c r="AO56" s="56"/>
      <c r="AP56" s="56"/>
      <c r="AQ56" s="56"/>
      <c r="AR56" s="56"/>
      <c r="AS56" s="56"/>
      <c r="AT56" s="56"/>
      <c r="AW56" s="19"/>
      <c r="AX56" s="19"/>
      <c r="AY56" s="19"/>
      <c r="AZ56" s="39"/>
    </row>
    <row r="57" spans="1:52">
      <c r="A57" s="19">
        <f t="shared" si="0"/>
        <v>14</v>
      </c>
      <c r="B57" s="56">
        <v>11940</v>
      </c>
      <c r="C57" s="56">
        <v>11650</v>
      </c>
      <c r="D57" s="56">
        <v>8530</v>
      </c>
      <c r="E57" s="56"/>
      <c r="F57" s="56"/>
      <c r="G57" s="56"/>
      <c r="H57" s="126">
        <v>11988.038134527233</v>
      </c>
      <c r="I57" s="126">
        <v>10601.738986607817</v>
      </c>
      <c r="J57" s="126">
        <v>6813.0582271762642</v>
      </c>
      <c r="K57" s="56">
        <v>12132.711557788336</v>
      </c>
      <c r="L57" s="56">
        <v>11848.088442210463</v>
      </c>
      <c r="M57" s="56">
        <v>8135.589949748336</v>
      </c>
      <c r="N57" s="56"/>
      <c r="O57" s="56"/>
      <c r="P57" s="56"/>
      <c r="Q57" s="12"/>
      <c r="R57" s="12"/>
      <c r="S57" s="12"/>
      <c r="T57" s="56"/>
      <c r="U57" s="56"/>
      <c r="V57" s="56"/>
      <c r="W57" s="57"/>
      <c r="X57" s="57"/>
      <c r="Y57" s="57"/>
      <c r="Z57" s="56"/>
      <c r="AA57" s="56"/>
      <c r="AB57" s="56"/>
      <c r="AC57" s="56"/>
      <c r="AD57" s="56"/>
      <c r="AE57" s="56"/>
      <c r="AF57" s="126">
        <v>11352.86</v>
      </c>
      <c r="AG57" s="126">
        <v>10346.040000000001</v>
      </c>
      <c r="AH57" s="126">
        <v>8415.24</v>
      </c>
      <c r="AI57" s="123">
        <v>11348.8529425734</v>
      </c>
      <c r="AJ57" s="56"/>
      <c r="AK57" s="123">
        <v>8931.4147977143602</v>
      </c>
      <c r="AL57" s="56"/>
      <c r="AM57" s="56"/>
      <c r="AN57" s="56"/>
      <c r="AO57" s="56"/>
      <c r="AP57" s="56"/>
      <c r="AQ57" s="56"/>
      <c r="AR57" s="56"/>
      <c r="AS57" s="56"/>
      <c r="AT57" s="56"/>
      <c r="AW57" s="19"/>
      <c r="AX57" s="19"/>
      <c r="AY57" s="19"/>
      <c r="AZ57" s="39"/>
    </row>
    <row r="58" spans="1:52">
      <c r="A58" s="19">
        <f t="shared" si="0"/>
        <v>15</v>
      </c>
      <c r="B58" s="56">
        <v>12370</v>
      </c>
      <c r="C58" s="56">
        <v>12160</v>
      </c>
      <c r="D58" s="56">
        <v>8910</v>
      </c>
      <c r="E58" s="56"/>
      <c r="F58" s="56"/>
      <c r="G58" s="56"/>
      <c r="H58" s="126">
        <v>12494.546257445845</v>
      </c>
      <c r="I58" s="126">
        <v>11665.114948114715</v>
      </c>
      <c r="J58" s="126">
        <v>6875.2655753761001</v>
      </c>
      <c r="K58" s="56">
        <v>12515.50070351696</v>
      </c>
      <c r="L58" s="56">
        <v>12337.698090451642</v>
      </c>
      <c r="M58" s="56">
        <v>8488.8554773865108</v>
      </c>
      <c r="N58" s="56"/>
      <c r="O58" s="56"/>
      <c r="P58" s="56"/>
      <c r="Q58" s="14"/>
      <c r="R58" s="14"/>
      <c r="S58" s="14"/>
      <c r="T58" s="56"/>
      <c r="U58" s="56"/>
      <c r="V58" s="56"/>
      <c r="W58" s="57"/>
      <c r="X58" s="57"/>
      <c r="Y58" s="57"/>
      <c r="Z58" s="56"/>
      <c r="AA58" s="56"/>
      <c r="AB58" s="56"/>
      <c r="AC58" s="56"/>
      <c r="AD58" s="56"/>
      <c r="AE58" s="56"/>
      <c r="AF58" s="126">
        <v>11806.63</v>
      </c>
      <c r="AG58" s="126">
        <v>11146.68</v>
      </c>
      <c r="AH58" s="126">
        <v>9079.59</v>
      </c>
      <c r="AI58" s="123">
        <v>11637.567996355099</v>
      </c>
      <c r="AJ58" s="56"/>
      <c r="AK58" s="123">
        <v>9396.8106722675802</v>
      </c>
      <c r="AL58" s="56"/>
      <c r="AM58" s="56"/>
      <c r="AN58" s="56"/>
      <c r="AO58" s="56"/>
      <c r="AP58" s="56"/>
      <c r="AQ58" s="56"/>
      <c r="AR58" s="56"/>
      <c r="AS58" s="56"/>
      <c r="AT58" s="56"/>
    </row>
    <row r="59" spans="1:52">
      <c r="A59" s="19">
        <f t="shared" si="0"/>
        <v>16</v>
      </c>
      <c r="B59" s="56">
        <v>12660</v>
      </c>
      <c r="C59" s="56">
        <v>12540</v>
      </c>
      <c r="D59" s="56">
        <v>9340</v>
      </c>
      <c r="E59" s="56"/>
      <c r="F59" s="56"/>
      <c r="G59" s="56"/>
      <c r="H59" s="126">
        <v>12930.026804507001</v>
      </c>
      <c r="I59" s="126">
        <v>12420.510683157188</v>
      </c>
      <c r="J59" s="126">
        <v>6919.6966231700644</v>
      </c>
      <c r="K59" s="56">
        <v>12898.289849245586</v>
      </c>
      <c r="L59" s="56">
        <v>12827.307738692825</v>
      </c>
      <c r="M59" s="56">
        <v>8842.1210050246827</v>
      </c>
      <c r="N59" s="56"/>
      <c r="O59" s="56"/>
      <c r="P59" s="56"/>
      <c r="Q59" s="56"/>
      <c r="R59" s="56"/>
      <c r="S59" s="56"/>
      <c r="T59" s="56"/>
      <c r="U59" s="56"/>
      <c r="V59" s="56"/>
      <c r="W59" s="57"/>
      <c r="X59" s="57"/>
      <c r="Y59" s="57"/>
      <c r="Z59" s="56"/>
      <c r="AA59" s="56"/>
      <c r="AB59" s="56"/>
      <c r="AC59" s="56"/>
      <c r="AD59" s="56"/>
      <c r="AE59" s="56"/>
      <c r="AF59" s="126">
        <v>12176.73</v>
      </c>
      <c r="AG59" s="126">
        <v>11779.12</v>
      </c>
      <c r="AH59" s="126">
        <v>9794.2000000000007</v>
      </c>
      <c r="AI59" s="123">
        <v>11875.623428162</v>
      </c>
      <c r="AJ59" s="56"/>
      <c r="AK59" s="123">
        <v>9787.0483314484009</v>
      </c>
      <c r="AL59" s="56"/>
      <c r="AM59" s="56"/>
      <c r="AN59" s="56"/>
      <c r="AO59" s="56"/>
      <c r="AP59" s="56"/>
      <c r="AQ59" s="56"/>
      <c r="AR59" s="56"/>
      <c r="AS59" s="56"/>
      <c r="AT59" s="56"/>
      <c r="AW59" s="19"/>
      <c r="AX59" s="19"/>
      <c r="AY59" s="19"/>
      <c r="AZ59" s="39"/>
    </row>
    <row r="60" spans="1:52">
      <c r="A60" s="19">
        <f t="shared" si="0"/>
        <v>17</v>
      </c>
      <c r="B60" s="56">
        <v>12820</v>
      </c>
      <c r="C60" s="56">
        <v>12800</v>
      </c>
      <c r="D60" s="56">
        <v>9660</v>
      </c>
      <c r="E60" s="56"/>
      <c r="F60" s="56"/>
      <c r="G60" s="56"/>
      <c r="H60" s="126">
        <v>13122.538704098994</v>
      </c>
      <c r="I60" s="126">
        <v>12918.188875197409</v>
      </c>
      <c r="J60" s="126">
        <v>6913.7776585152578</v>
      </c>
      <c r="K60" s="56">
        <v>13047.408241205376</v>
      </c>
      <c r="L60" s="56">
        <v>13000.011256280757</v>
      </c>
      <c r="M60" s="56">
        <v>9107.172663316127</v>
      </c>
      <c r="N60" s="56"/>
      <c r="O60" s="56"/>
      <c r="P60" s="56"/>
      <c r="Q60" s="12"/>
      <c r="R60" s="12"/>
      <c r="S60" s="12"/>
      <c r="T60" s="56"/>
      <c r="U60" s="56"/>
      <c r="V60" s="56"/>
      <c r="W60" s="57"/>
      <c r="X60" s="57"/>
      <c r="Y60" s="57"/>
      <c r="Z60" s="56"/>
      <c r="AA60" s="56"/>
      <c r="AB60" s="56"/>
      <c r="AC60" s="56"/>
      <c r="AD60" s="56"/>
      <c r="AE60" s="56"/>
      <c r="AF60" s="126">
        <v>12611.57</v>
      </c>
      <c r="AG60" s="126">
        <v>12406.42</v>
      </c>
      <c r="AH60" s="126">
        <v>10328.709999999999</v>
      </c>
      <c r="AI60" s="123">
        <v>12090.1646852059</v>
      </c>
      <c r="AJ60" s="56"/>
      <c r="AK60" s="123">
        <v>10026.7153126701</v>
      </c>
      <c r="AL60" s="56"/>
      <c r="AM60" s="56"/>
      <c r="AN60" s="56"/>
      <c r="AO60" s="56"/>
      <c r="AP60" s="56"/>
      <c r="AQ60" s="56"/>
      <c r="AR60" s="56"/>
      <c r="AS60" s="56"/>
      <c r="AT60" s="56"/>
    </row>
    <row r="61" spans="1:52">
      <c r="A61" s="19">
        <f t="shared" si="0"/>
        <v>18</v>
      </c>
      <c r="B61" s="56">
        <v>12920</v>
      </c>
      <c r="C61" s="56">
        <v>12920</v>
      </c>
      <c r="D61" s="56">
        <v>9940</v>
      </c>
      <c r="E61" s="56"/>
      <c r="F61" s="56"/>
      <c r="G61" s="56"/>
      <c r="H61" s="126">
        <v>13238</v>
      </c>
      <c r="I61" s="126">
        <v>13140.295598063383</v>
      </c>
      <c r="J61" s="126">
        <v>6881.1845400308948</v>
      </c>
      <c r="K61" s="56">
        <v>13196.526633165167</v>
      </c>
      <c r="L61" s="56">
        <v>13172.714773868687</v>
      </c>
      <c r="M61" s="56">
        <v>9372.2243216075713</v>
      </c>
      <c r="N61" s="56"/>
      <c r="O61" s="56"/>
      <c r="P61" s="56"/>
      <c r="Q61" s="56"/>
      <c r="R61" s="56"/>
      <c r="S61" s="56"/>
      <c r="T61" s="56"/>
      <c r="U61" s="56"/>
      <c r="V61" s="56"/>
      <c r="W61" s="57"/>
      <c r="X61" s="57"/>
      <c r="Y61" s="57"/>
      <c r="Z61" s="56"/>
      <c r="AA61" s="56"/>
      <c r="AB61" s="56"/>
      <c r="AC61" s="56"/>
      <c r="AD61" s="56"/>
      <c r="AE61" s="56"/>
      <c r="AF61" s="126">
        <v>12806.64</v>
      </c>
      <c r="AG61" s="126">
        <v>12786.74</v>
      </c>
      <c r="AH61" s="126">
        <v>10809.41</v>
      </c>
      <c r="AI61" s="123">
        <v>12287.3830944163</v>
      </c>
      <c r="AJ61" s="56"/>
      <c r="AK61" s="123">
        <v>10073.508177670599</v>
      </c>
      <c r="AL61" s="56"/>
      <c r="AM61" s="56"/>
      <c r="AN61" s="56"/>
      <c r="AO61" s="56"/>
      <c r="AP61" s="56"/>
      <c r="AQ61" s="56"/>
      <c r="AR61" s="56"/>
      <c r="AS61" s="56"/>
      <c r="AT61" s="56"/>
    </row>
    <row r="62" spans="1:52">
      <c r="A62" s="19">
        <f t="shared" si="0"/>
        <v>19</v>
      </c>
      <c r="B62" s="56">
        <v>13020</v>
      </c>
      <c r="C62" s="56">
        <v>13020</v>
      </c>
      <c r="D62" s="56">
        <v>10160</v>
      </c>
      <c r="E62" s="56"/>
      <c r="F62" s="56"/>
      <c r="G62" s="56"/>
      <c r="H62" s="56"/>
      <c r="I62" s="56"/>
      <c r="J62" s="56"/>
      <c r="K62" s="56">
        <v>13209.199597989287</v>
      </c>
      <c r="L62" s="56">
        <v>13201.722211054615</v>
      </c>
      <c r="M62" s="56">
        <v>9797.1103517583106</v>
      </c>
      <c r="N62" s="56"/>
      <c r="O62" s="56"/>
      <c r="P62" s="56"/>
      <c r="Q62" s="57"/>
      <c r="R62" s="57"/>
      <c r="S62" s="57"/>
      <c r="T62" s="56"/>
      <c r="U62" s="56"/>
      <c r="V62" s="56"/>
      <c r="W62" s="57"/>
      <c r="X62" s="57"/>
      <c r="Y62" s="57"/>
      <c r="Z62" s="56"/>
      <c r="AA62" s="56"/>
      <c r="AB62" s="56"/>
      <c r="AC62" s="56"/>
      <c r="AD62" s="56"/>
      <c r="AE62" s="56"/>
      <c r="AF62" s="126">
        <v>12975.99</v>
      </c>
      <c r="AG62" s="126">
        <v>12964.88</v>
      </c>
      <c r="AH62" s="126">
        <v>11239.15</v>
      </c>
      <c r="AI62" s="123">
        <v>12454.524737998399</v>
      </c>
      <c r="AJ62" s="56"/>
      <c r="AK62" s="123">
        <v>9976.4543682204203</v>
      </c>
      <c r="AL62" s="56"/>
      <c r="AM62" s="56"/>
      <c r="AN62" s="56"/>
      <c r="AO62" s="56"/>
      <c r="AP62" s="56"/>
      <c r="AQ62" s="56"/>
      <c r="AR62" s="56"/>
      <c r="AS62" s="56"/>
      <c r="AT62" s="56"/>
    </row>
    <row r="63" spans="1:52">
      <c r="A63" s="19">
        <f t="shared" si="0"/>
        <v>20</v>
      </c>
      <c r="B63" s="56">
        <v>13120</v>
      </c>
      <c r="C63" s="56">
        <v>13020</v>
      </c>
      <c r="D63" s="56">
        <v>10360</v>
      </c>
      <c r="E63" s="56"/>
      <c r="F63" s="56"/>
      <c r="G63" s="56"/>
      <c r="H63" s="56"/>
      <c r="I63" s="56"/>
      <c r="J63" s="56"/>
      <c r="K63" s="56">
        <v>13221.872562813409</v>
      </c>
      <c r="L63" s="56">
        <v>13230.729648240544</v>
      </c>
      <c r="M63" s="56">
        <v>9821.9963819090553</v>
      </c>
      <c r="N63" s="56"/>
      <c r="O63" s="56"/>
      <c r="P63" s="56"/>
      <c r="Q63" s="57"/>
      <c r="R63" s="57"/>
      <c r="S63" s="57"/>
      <c r="T63" s="56"/>
      <c r="U63" s="56"/>
      <c r="V63" s="56"/>
      <c r="W63" s="57"/>
      <c r="X63" s="57"/>
      <c r="Y63" s="57"/>
      <c r="Z63" s="56"/>
      <c r="AA63" s="56"/>
      <c r="AB63" s="56"/>
      <c r="AC63" s="56"/>
      <c r="AD63" s="56"/>
      <c r="AE63" s="56"/>
      <c r="AF63" s="126">
        <v>13083.88</v>
      </c>
      <c r="AG63" s="126">
        <v>13069.75</v>
      </c>
      <c r="AH63" s="126">
        <v>13069.75</v>
      </c>
      <c r="AI63" s="123">
        <v>12574.8176582085</v>
      </c>
      <c r="AJ63" s="56"/>
      <c r="AK63" s="123">
        <v>9917.5911422742702</v>
      </c>
      <c r="AL63" s="56"/>
      <c r="AM63" s="56"/>
      <c r="AN63" s="56"/>
      <c r="AO63" s="56"/>
      <c r="AP63" s="56"/>
      <c r="AQ63" s="56"/>
      <c r="AR63" s="56"/>
      <c r="AS63" s="56"/>
      <c r="AT63" s="56"/>
    </row>
    <row r="64" spans="1:52">
      <c r="A64" s="19">
        <f t="shared" si="0"/>
        <v>21</v>
      </c>
      <c r="B64" s="56">
        <v>13120</v>
      </c>
      <c r="C64" s="56">
        <v>13120</v>
      </c>
      <c r="D64" s="56">
        <v>10470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7"/>
      <c r="R64" s="57"/>
      <c r="S64" s="57"/>
      <c r="T64" s="56"/>
      <c r="U64" s="56"/>
      <c r="V64" s="56"/>
      <c r="W64" s="57"/>
      <c r="X64" s="57"/>
      <c r="Y64" s="57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</row>
    <row r="65" spans="1:46">
      <c r="A65" s="19">
        <f t="shared" si="0"/>
        <v>22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7"/>
      <c r="R65" s="57"/>
      <c r="S65" s="57"/>
      <c r="T65" s="56"/>
      <c r="U65" s="56"/>
      <c r="V65" s="56"/>
      <c r="W65" s="57"/>
      <c r="X65" s="57"/>
      <c r="Y65" s="57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</row>
    <row r="66" spans="1:46">
      <c r="A66" s="19">
        <f t="shared" si="0"/>
        <v>23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7"/>
      <c r="R66" s="57"/>
      <c r="S66" s="57"/>
      <c r="T66" s="56"/>
      <c r="U66" s="56"/>
      <c r="V66" s="56"/>
      <c r="W66" s="57"/>
      <c r="X66" s="57"/>
      <c r="Y66" s="57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</row>
    <row r="67" spans="1:46">
      <c r="A67" s="19">
        <f t="shared" si="0"/>
        <v>24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7"/>
      <c r="R67" s="57"/>
      <c r="S67" s="57"/>
      <c r="T67" s="56"/>
      <c r="U67" s="56"/>
      <c r="V67" s="56"/>
      <c r="W67" s="57"/>
      <c r="X67" s="57"/>
      <c r="Y67" s="57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</row>
    <row r="68" spans="1:46">
      <c r="A68" s="37"/>
      <c r="B68" s="38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10.395567390662849</v>
      </c>
      <c r="C68" s="38">
        <f t="shared" si="1"/>
        <v>11.422478732027237</v>
      </c>
      <c r="D68" s="38">
        <f t="shared" si="1"/>
        <v>15.83324499065237</v>
      </c>
      <c r="E68" s="38" t="str">
        <f t="shared" si="1"/>
        <v/>
      </c>
      <c r="F68" s="38" t="str">
        <f t="shared" si="1"/>
        <v/>
      </c>
      <c r="G68" s="38" t="str">
        <f t="shared" si="1"/>
        <v/>
      </c>
      <c r="H68" s="38">
        <f t="shared" si="1"/>
        <v>10.607944603785967</v>
      </c>
      <c r="I68" s="38">
        <f t="shared" si="1"/>
        <v>12.936993309006862</v>
      </c>
      <c r="J68" s="38" t="e">
        <f t="shared" si="1"/>
        <v>#DIV/0!</v>
      </c>
      <c r="K68" s="38">
        <f t="shared" si="1"/>
        <v>8.9457778188855546</v>
      </c>
      <c r="L68" s="38">
        <f t="shared" si="1"/>
        <v>11.177924361202297</v>
      </c>
      <c r="M68" s="38">
        <f t="shared" si="1"/>
        <v>17.605980059368076</v>
      </c>
      <c r="N68" s="38" t="str">
        <f t="shared" si="1"/>
        <v/>
      </c>
      <c r="O68" s="38" t="str">
        <f t="shared" si="1"/>
        <v/>
      </c>
      <c r="P68" s="38" t="str">
        <f t="shared" si="1"/>
        <v/>
      </c>
      <c r="Q68" s="38" t="str">
        <f t="shared" si="1"/>
        <v/>
      </c>
      <c r="R68" s="38" t="str">
        <f t="shared" si="1"/>
        <v/>
      </c>
      <c r="S68" s="38" t="str">
        <f t="shared" si="1"/>
        <v/>
      </c>
      <c r="T68" s="38" t="str">
        <f t="shared" si="1"/>
        <v/>
      </c>
      <c r="U68" s="38" t="str">
        <f t="shared" si="1"/>
        <v/>
      </c>
      <c r="V68" s="38" t="str">
        <f t="shared" si="1"/>
        <v/>
      </c>
      <c r="W68" s="38" t="str">
        <f t="shared" si="1"/>
        <v/>
      </c>
      <c r="X68" s="38" t="str">
        <f t="shared" si="1"/>
        <v/>
      </c>
      <c r="Y68" s="38" t="str">
        <f t="shared" si="1"/>
        <v/>
      </c>
      <c r="Z68" s="38" t="str">
        <f t="shared" si="1"/>
        <v/>
      </c>
      <c r="AA68" s="38" t="str">
        <f t="shared" si="1"/>
        <v/>
      </c>
      <c r="AB68" s="38" t="str">
        <f t="shared" si="1"/>
        <v/>
      </c>
      <c r="AC68" s="38" t="str">
        <f t="shared" si="1"/>
        <v/>
      </c>
      <c r="AD68" s="38" t="str">
        <f t="shared" si="1"/>
        <v/>
      </c>
      <c r="AE68" s="38" t="str">
        <f t="shared" si="1"/>
        <v/>
      </c>
      <c r="AF68" s="38">
        <f t="shared" si="1"/>
        <v>10.76618502488723</v>
      </c>
      <c r="AG68" s="38">
        <f t="shared" si="1"/>
        <v>12.952032276105683</v>
      </c>
      <c r="AH68" s="38">
        <f t="shared" si="1"/>
        <v>15.26950047249635</v>
      </c>
      <c r="AI68" s="38">
        <f t="shared" si="1"/>
        <v>10.208987124559727</v>
      </c>
      <c r="AJ68" s="38" t="str">
        <f t="shared" si="1"/>
        <v/>
      </c>
      <c r="AK68" s="38">
        <f t="shared" si="1"/>
        <v>14.72588948387788</v>
      </c>
      <c r="AL68" s="38" t="str">
        <f t="shared" si="1"/>
        <v/>
      </c>
      <c r="AM68" s="38" t="str">
        <f t="shared" si="1"/>
        <v/>
      </c>
      <c r="AN68" s="38" t="str">
        <f t="shared" si="1"/>
        <v/>
      </c>
      <c r="AO68" s="38" t="str">
        <f t="shared" si="1"/>
        <v/>
      </c>
      <c r="AP68" s="38" t="str">
        <f t="shared" si="1"/>
        <v/>
      </c>
      <c r="AQ68" s="38" t="str">
        <f t="shared" si="1"/>
        <v/>
      </c>
      <c r="AR68" s="38" t="str">
        <f t="shared" si="1"/>
        <v/>
      </c>
      <c r="AS68" s="38" t="str">
        <f t="shared" si="1"/>
        <v/>
      </c>
      <c r="AT68" s="38" t="str">
        <f t="shared" si="1"/>
        <v/>
      </c>
    </row>
    <row r="69" spans="1:46">
      <c r="A69" s="37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AO69" s="38"/>
    </row>
    <row r="70" spans="1:46">
      <c r="E70" s="23"/>
      <c r="F70" s="23"/>
      <c r="G70" s="23"/>
      <c r="H70" s="23"/>
      <c r="I70" s="23"/>
      <c r="J70" s="23"/>
      <c r="K70" s="23"/>
      <c r="L70" s="23"/>
      <c r="M70" s="23"/>
      <c r="Z70" s="47"/>
      <c r="AA70" s="47"/>
      <c r="AB70" s="47"/>
    </row>
    <row r="71" spans="1:46">
      <c r="E71" s="23"/>
      <c r="F71" s="23"/>
      <c r="G71" s="23"/>
      <c r="H71" s="23"/>
      <c r="I71" s="23"/>
      <c r="J71" s="23"/>
      <c r="K71" s="23"/>
      <c r="L71" s="23"/>
      <c r="M71" s="23"/>
      <c r="Z71" s="47"/>
      <c r="AA71" s="47"/>
      <c r="AB71" s="47"/>
    </row>
    <row r="72" spans="1:46">
      <c r="B72" s="21"/>
      <c r="C72" s="21"/>
      <c r="D72" s="21"/>
      <c r="E72" s="21"/>
      <c r="F72" s="21"/>
      <c r="G72" s="21"/>
      <c r="H72" s="21"/>
      <c r="I72" s="21"/>
      <c r="J72" s="21"/>
      <c r="K72" s="23"/>
      <c r="L72" s="23"/>
      <c r="M72" s="23"/>
      <c r="Z72" s="47"/>
      <c r="AA72" s="47"/>
      <c r="AB72" s="47"/>
    </row>
    <row r="73" spans="1:46">
      <c r="E73" s="23"/>
      <c r="F73" s="23"/>
      <c r="G73" s="23"/>
      <c r="H73" s="23"/>
      <c r="I73" s="23"/>
      <c r="J73" s="23"/>
      <c r="K73" s="23"/>
      <c r="L73" s="23"/>
      <c r="M73" s="23"/>
      <c r="Z73" s="47"/>
      <c r="AA73" s="47"/>
      <c r="AB73" s="47"/>
    </row>
    <row r="74" spans="1:46">
      <c r="E74" s="27"/>
      <c r="F74" s="27"/>
      <c r="G74" s="27"/>
      <c r="H74" s="27"/>
      <c r="I74" s="21"/>
      <c r="J74" s="21"/>
      <c r="K74" s="21"/>
      <c r="L74" s="21"/>
      <c r="M74" s="21"/>
      <c r="Z74" s="47"/>
      <c r="AA74" s="47"/>
      <c r="AB74" s="47"/>
    </row>
    <row r="75" spans="1:46">
      <c r="E75" s="27"/>
      <c r="F75" s="27"/>
      <c r="G75" s="27"/>
      <c r="H75" s="27"/>
      <c r="I75" s="23"/>
      <c r="J75" s="23"/>
      <c r="K75" s="23"/>
      <c r="L75" s="23"/>
      <c r="M75" s="21"/>
      <c r="Z75" s="47"/>
      <c r="AA75" s="47"/>
      <c r="AB75" s="47"/>
    </row>
    <row r="76" spans="1:46">
      <c r="E76" s="27"/>
      <c r="F76" s="27"/>
      <c r="G76" s="27"/>
      <c r="H76" s="27"/>
      <c r="I76" s="27"/>
      <c r="J76" s="27"/>
      <c r="K76" s="27"/>
      <c r="L76" s="27"/>
      <c r="M76" s="21"/>
      <c r="Z76" s="47"/>
      <c r="AA76" s="47"/>
      <c r="AB76" s="47"/>
    </row>
    <row r="77" spans="1:46">
      <c r="E77" s="27"/>
      <c r="F77" s="27"/>
      <c r="G77" s="27"/>
      <c r="H77" s="47"/>
      <c r="I77" s="27"/>
      <c r="J77" s="27"/>
      <c r="K77" s="27"/>
      <c r="L77" s="27"/>
      <c r="M77" s="21"/>
      <c r="Z77" s="47"/>
      <c r="AA77" s="47"/>
      <c r="AB77" s="47"/>
    </row>
    <row r="78" spans="1:46">
      <c r="E78" s="27"/>
      <c r="F78" s="27"/>
      <c r="G78" s="27"/>
      <c r="H78" s="47"/>
      <c r="I78" s="27"/>
      <c r="J78" s="27"/>
      <c r="K78" s="27"/>
      <c r="L78" s="27"/>
      <c r="M78" s="21"/>
      <c r="Z78" s="47"/>
      <c r="AA78" s="47"/>
      <c r="AB78" s="47"/>
    </row>
    <row r="79" spans="1:46">
      <c r="E79" s="27"/>
      <c r="F79" s="27"/>
      <c r="G79" s="27"/>
      <c r="H79" s="47"/>
      <c r="I79" s="27"/>
      <c r="J79" s="27"/>
      <c r="K79" s="47"/>
      <c r="L79" s="47"/>
      <c r="M79" s="21"/>
      <c r="Z79" s="47"/>
      <c r="AA79" s="47"/>
      <c r="AB79" s="47"/>
    </row>
    <row r="80" spans="1:46">
      <c r="E80" s="27"/>
      <c r="F80" s="27"/>
      <c r="G80" s="27"/>
      <c r="H80" s="47"/>
      <c r="I80" s="27"/>
      <c r="J80" s="27"/>
      <c r="K80" s="47"/>
      <c r="L80" s="47"/>
      <c r="M80" s="21"/>
      <c r="Z80" s="47"/>
      <c r="AA80" s="47"/>
      <c r="AB80" s="47"/>
    </row>
    <row r="81" spans="1:31">
      <c r="E81" s="27"/>
      <c r="F81" s="27"/>
      <c r="G81" s="27"/>
      <c r="H81" s="47"/>
      <c r="I81" s="27"/>
      <c r="J81" s="27"/>
      <c r="K81" s="47"/>
      <c r="L81" s="47"/>
      <c r="M81" s="21"/>
      <c r="Z81" s="47"/>
      <c r="AA81" s="47"/>
      <c r="AB81" s="47"/>
    </row>
    <row r="82" spans="1:31">
      <c r="E82" s="27"/>
      <c r="F82" s="27"/>
      <c r="G82" s="27"/>
      <c r="H82" s="47"/>
      <c r="I82" s="27"/>
      <c r="J82" s="27"/>
      <c r="K82" s="47"/>
      <c r="L82" s="47"/>
      <c r="M82" s="21"/>
      <c r="Z82" s="47"/>
      <c r="AA82" s="47"/>
      <c r="AB82" s="47"/>
    </row>
    <row r="83" spans="1:31">
      <c r="H83" s="47"/>
      <c r="I83" s="27"/>
      <c r="J83" s="27"/>
      <c r="K83" s="47"/>
      <c r="L83" s="47"/>
      <c r="M83" s="21"/>
      <c r="P83" s="28"/>
      <c r="Z83" s="47"/>
      <c r="AA83" s="47"/>
      <c r="AB83" s="47"/>
      <c r="AC83" s="21"/>
      <c r="AD83" s="21"/>
      <c r="AE83" s="21"/>
    </row>
    <row r="84" spans="1:31">
      <c r="A84" s="26"/>
      <c r="H84" s="47"/>
      <c r="I84" s="27"/>
      <c r="J84" s="27"/>
      <c r="K84" s="47"/>
      <c r="L84" s="47"/>
      <c r="M84" s="21"/>
      <c r="Z84" s="47"/>
      <c r="AA84" s="47"/>
      <c r="AB84" s="47"/>
      <c r="AC84" s="21"/>
      <c r="AD84" s="21"/>
      <c r="AE84" s="21"/>
    </row>
    <row r="85" spans="1:31">
      <c r="E85" s="29"/>
      <c r="F85" s="29"/>
      <c r="G85" s="29"/>
      <c r="H85" s="47"/>
      <c r="K85" s="47"/>
      <c r="L85" s="47"/>
      <c r="M85" s="21"/>
    </row>
    <row r="86" spans="1:31">
      <c r="H86" s="47"/>
      <c r="K86" s="47"/>
      <c r="L86" s="47"/>
      <c r="M86" s="21"/>
    </row>
    <row r="87" spans="1:31">
      <c r="E87" s="27"/>
      <c r="F87" s="27"/>
      <c r="G87" s="27"/>
      <c r="H87" s="47"/>
      <c r="I87" s="29"/>
      <c r="J87" s="29"/>
      <c r="K87" s="47"/>
      <c r="L87" s="47"/>
      <c r="M87" s="21"/>
    </row>
    <row r="88" spans="1:31">
      <c r="E88" s="27"/>
      <c r="F88" s="27"/>
      <c r="G88" s="27"/>
      <c r="H88" s="47"/>
      <c r="K88" s="47"/>
      <c r="L88" s="47"/>
      <c r="M88" s="21"/>
    </row>
    <row r="89" spans="1:31">
      <c r="E89" s="27"/>
      <c r="F89" s="27"/>
      <c r="G89" s="27"/>
      <c r="H89" s="47"/>
      <c r="I89" s="27"/>
      <c r="J89" s="27"/>
      <c r="K89" s="47"/>
      <c r="L89" s="47"/>
      <c r="M89" s="21"/>
    </row>
    <row r="90" spans="1:31">
      <c r="E90" s="27"/>
      <c r="F90" s="27"/>
      <c r="G90" s="27"/>
      <c r="H90" s="47"/>
      <c r="I90" s="27"/>
      <c r="J90" s="27"/>
      <c r="K90" s="47"/>
      <c r="L90" s="47"/>
      <c r="M90" s="21"/>
    </row>
    <row r="91" spans="1:31">
      <c r="E91" s="27"/>
      <c r="F91" s="27"/>
      <c r="G91" s="27"/>
      <c r="H91" s="58"/>
      <c r="I91" s="27"/>
      <c r="J91" s="27"/>
      <c r="K91" s="47"/>
      <c r="L91" s="47"/>
      <c r="M91" s="21"/>
    </row>
    <row r="92" spans="1:31">
      <c r="E92" s="27"/>
      <c r="F92" s="27"/>
      <c r="G92" s="27"/>
      <c r="H92" s="27"/>
      <c r="I92" s="27"/>
      <c r="J92" s="27"/>
      <c r="K92" s="47"/>
      <c r="L92" s="47"/>
      <c r="M92" s="21"/>
    </row>
    <row r="93" spans="1:31">
      <c r="E93" s="27"/>
      <c r="F93" s="27"/>
      <c r="G93" s="27"/>
      <c r="H93" s="27"/>
      <c r="I93" s="27"/>
      <c r="J93" s="27"/>
      <c r="K93" s="58"/>
      <c r="L93" s="58"/>
      <c r="M93" s="21"/>
    </row>
    <row r="94" spans="1:31">
      <c r="E94" s="27"/>
      <c r="F94" s="27"/>
      <c r="G94" s="27"/>
      <c r="H94" s="27"/>
      <c r="I94" s="27"/>
      <c r="J94" s="27"/>
      <c r="K94" s="27"/>
      <c r="L94" s="27"/>
      <c r="M94" s="21"/>
    </row>
    <row r="95" spans="1:31">
      <c r="E95" s="27"/>
      <c r="F95" s="27"/>
      <c r="G95" s="27"/>
      <c r="H95" s="27"/>
      <c r="I95" s="27"/>
      <c r="J95" s="27"/>
      <c r="K95" s="27"/>
      <c r="L95" s="27"/>
      <c r="M95" s="21"/>
    </row>
    <row r="96" spans="1:31">
      <c r="E96" s="27"/>
      <c r="F96" s="27"/>
      <c r="G96" s="27"/>
      <c r="H96" s="27"/>
      <c r="I96" s="27"/>
      <c r="J96" s="27"/>
      <c r="K96" s="27"/>
      <c r="L96" s="27"/>
      <c r="M96" s="21"/>
    </row>
    <row r="97" spans="1:31">
      <c r="M97" s="21"/>
    </row>
    <row r="98" spans="1:31">
      <c r="M98" s="21"/>
    </row>
    <row r="99" spans="1:31">
      <c r="I99" s="29"/>
      <c r="J99" s="29"/>
      <c r="K99" s="29"/>
      <c r="L99" s="29"/>
      <c r="M99" s="21"/>
    </row>
    <row r="100" spans="1:31">
      <c r="A100" s="26"/>
      <c r="N100" s="22"/>
      <c r="O100" s="22"/>
      <c r="Z100" s="21"/>
      <c r="AA100" s="21"/>
      <c r="AB100" s="21"/>
      <c r="AC100" s="21"/>
      <c r="AD100" s="21"/>
      <c r="AE100" s="21"/>
    </row>
    <row r="101" spans="1:31">
      <c r="E101" s="29"/>
      <c r="F101" s="29"/>
      <c r="G101" s="29"/>
      <c r="H101" s="29"/>
      <c r="I101" s="29"/>
      <c r="J101" s="29"/>
      <c r="K101" s="29"/>
      <c r="L101" s="29"/>
      <c r="M101" s="29"/>
    </row>
    <row r="103" spans="1:31"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1:31"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1:31"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1:31"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1:31">
      <c r="E107" s="27"/>
      <c r="F107" s="27"/>
      <c r="G107" s="27"/>
      <c r="H107" s="27"/>
      <c r="I107" s="27"/>
      <c r="J107" s="27"/>
      <c r="K107" s="27"/>
      <c r="L107" s="27"/>
      <c r="M107" s="27"/>
    </row>
    <row r="108" spans="1:31">
      <c r="E108" s="27"/>
      <c r="F108" s="27"/>
      <c r="G108" s="27"/>
      <c r="H108" s="27"/>
      <c r="I108" s="27"/>
      <c r="J108" s="27"/>
      <c r="K108" s="27"/>
      <c r="L108" s="27"/>
      <c r="M108" s="27"/>
    </row>
    <row r="109" spans="1:31">
      <c r="E109" s="27"/>
      <c r="F109" s="27"/>
      <c r="G109" s="27"/>
      <c r="H109" s="27"/>
      <c r="I109" s="27"/>
      <c r="J109" s="27"/>
      <c r="K109" s="27"/>
      <c r="L109" s="27"/>
      <c r="M109" s="27"/>
    </row>
    <row r="110" spans="1:31">
      <c r="E110" s="27"/>
      <c r="F110" s="27"/>
      <c r="G110" s="27"/>
      <c r="H110" s="27"/>
      <c r="I110" s="27"/>
      <c r="J110" s="27"/>
      <c r="K110" s="27"/>
      <c r="L110" s="27"/>
      <c r="M110" s="27"/>
      <c r="N110" s="28"/>
      <c r="O110" s="28"/>
      <c r="P110" s="28"/>
    </row>
    <row r="111" spans="1:31">
      <c r="E111" s="27"/>
      <c r="F111" s="27"/>
      <c r="G111" s="27"/>
      <c r="H111" s="27"/>
      <c r="I111" s="27"/>
      <c r="J111" s="27"/>
      <c r="K111" s="27"/>
      <c r="L111" s="27"/>
      <c r="M111" s="27"/>
    </row>
    <row r="112" spans="1:31">
      <c r="E112" s="27"/>
      <c r="F112" s="27"/>
      <c r="G112" s="27"/>
      <c r="H112" s="27"/>
      <c r="I112" s="27"/>
      <c r="J112" s="27"/>
      <c r="K112" s="27"/>
      <c r="L112" s="27"/>
      <c r="M112" s="27"/>
      <c r="N112" s="28"/>
      <c r="O112" s="28"/>
      <c r="P112" s="28"/>
    </row>
    <row r="114" spans="2:31">
      <c r="N114" s="28"/>
      <c r="O114" s="28"/>
      <c r="P114" s="28"/>
    </row>
    <row r="115" spans="2:31">
      <c r="T115" s="30"/>
      <c r="U115" s="30"/>
      <c r="V115" s="30"/>
    </row>
    <row r="116" spans="2:31">
      <c r="N116" s="21"/>
      <c r="O116" s="21"/>
      <c r="P116" s="21"/>
      <c r="T116" s="30"/>
      <c r="U116" s="30"/>
      <c r="V116" s="30"/>
    </row>
    <row r="117" spans="2:31">
      <c r="T117" s="30"/>
      <c r="U117" s="30"/>
      <c r="V117" s="30"/>
    </row>
    <row r="118" spans="2:31">
      <c r="E118" s="31"/>
      <c r="F118" s="31"/>
      <c r="G118" s="31"/>
      <c r="H118" s="31"/>
      <c r="I118" s="31"/>
      <c r="J118" s="31"/>
      <c r="K118" s="31"/>
      <c r="L118" s="31"/>
      <c r="M118" s="31"/>
      <c r="N118" s="32"/>
      <c r="O118" s="32"/>
      <c r="P118" s="32"/>
      <c r="T118" s="30"/>
      <c r="U118" s="30"/>
      <c r="V118" s="30"/>
    </row>
    <row r="119" spans="2:31">
      <c r="E119" s="31"/>
      <c r="F119" s="31"/>
      <c r="G119" s="31"/>
      <c r="H119" s="31"/>
      <c r="I119" s="31"/>
      <c r="J119" s="31"/>
      <c r="K119" s="31"/>
      <c r="L119" s="31"/>
      <c r="M119" s="31"/>
      <c r="N119" s="28"/>
      <c r="O119" s="28"/>
      <c r="P119" s="28"/>
      <c r="T119" s="30"/>
      <c r="U119" s="30"/>
      <c r="V119" s="30"/>
    </row>
    <row r="120" spans="2:31">
      <c r="E120" s="31"/>
      <c r="F120" s="31"/>
      <c r="G120" s="31"/>
      <c r="H120" s="31"/>
      <c r="I120" s="31"/>
      <c r="J120" s="31"/>
      <c r="K120" s="31"/>
      <c r="L120" s="31"/>
      <c r="M120" s="31"/>
      <c r="N120" s="28"/>
      <c r="O120" s="28"/>
      <c r="P120" s="28"/>
      <c r="T120" s="30"/>
      <c r="U120" s="30"/>
      <c r="V120" s="30"/>
    </row>
    <row r="121" spans="2:31">
      <c r="E121" s="31"/>
      <c r="F121" s="31"/>
      <c r="G121" s="31"/>
      <c r="H121" s="31"/>
      <c r="I121" s="31"/>
      <c r="J121" s="31"/>
      <c r="K121" s="31"/>
      <c r="L121" s="31"/>
      <c r="M121" s="31"/>
      <c r="N121" s="28"/>
      <c r="O121" s="28"/>
      <c r="P121" s="28"/>
      <c r="T121" s="30"/>
      <c r="U121" s="30"/>
      <c r="V121" s="30"/>
    </row>
    <row r="122" spans="2:31">
      <c r="E122" s="31"/>
      <c r="F122" s="31"/>
      <c r="G122" s="31"/>
      <c r="H122" s="31"/>
      <c r="I122" s="31"/>
      <c r="J122" s="31"/>
      <c r="K122" s="31"/>
      <c r="L122" s="31"/>
      <c r="M122" s="31"/>
      <c r="N122" s="28"/>
      <c r="O122" s="28"/>
      <c r="P122" s="28"/>
      <c r="T122" s="30"/>
      <c r="U122" s="30"/>
      <c r="V122" s="30"/>
    </row>
    <row r="123" spans="2:31">
      <c r="E123" s="31"/>
      <c r="F123" s="31"/>
      <c r="G123" s="31"/>
      <c r="H123" s="31"/>
      <c r="I123" s="31"/>
      <c r="J123" s="31"/>
      <c r="K123" s="31"/>
      <c r="L123" s="31"/>
      <c r="M123" s="31"/>
      <c r="N123" s="28"/>
      <c r="O123" s="28"/>
      <c r="P123" s="28"/>
      <c r="T123" s="30"/>
      <c r="U123" s="30"/>
      <c r="V123" s="30"/>
    </row>
    <row r="124" spans="2:31">
      <c r="E124" s="31"/>
      <c r="F124" s="31"/>
      <c r="G124" s="31"/>
      <c r="H124" s="31"/>
      <c r="I124" s="31"/>
      <c r="J124" s="31"/>
      <c r="K124" s="31"/>
      <c r="L124" s="31"/>
      <c r="M124" s="31"/>
      <c r="N124" s="28"/>
      <c r="O124" s="28"/>
      <c r="P124" s="28"/>
      <c r="T124" s="30"/>
      <c r="U124" s="30"/>
      <c r="V124" s="30"/>
    </row>
    <row r="125" spans="2:31">
      <c r="E125" s="31"/>
      <c r="F125" s="31"/>
      <c r="G125" s="31"/>
      <c r="H125" s="31"/>
      <c r="I125" s="31"/>
      <c r="J125" s="31"/>
      <c r="K125" s="31"/>
      <c r="L125" s="31"/>
      <c r="M125" s="31"/>
      <c r="T125" s="33"/>
      <c r="U125" s="33"/>
      <c r="V125" s="33"/>
    </row>
    <row r="126" spans="2:31">
      <c r="B126" s="34"/>
      <c r="C126" s="34"/>
      <c r="D126" s="34"/>
      <c r="E126" s="31"/>
      <c r="F126" s="31"/>
      <c r="G126" s="31"/>
      <c r="H126" s="31"/>
      <c r="I126" s="31"/>
      <c r="J126" s="31"/>
      <c r="K126" s="31"/>
      <c r="L126" s="31"/>
      <c r="M126" s="31"/>
      <c r="Q126" s="34"/>
      <c r="R126" s="34"/>
      <c r="S126" s="34"/>
      <c r="Z126" s="34"/>
      <c r="AA126" s="34"/>
      <c r="AB126" s="34"/>
      <c r="AC126" s="34"/>
      <c r="AD126" s="34"/>
      <c r="AE126" s="34"/>
    </row>
  </sheetData>
  <customSheetViews>
    <customSheetView guid="{6243439C-A62E-4FF1-AE72-B7737AEAB370}" topLeftCell="A34">
      <selection activeCell="AF44" sqref="AF44:AH63"/>
      <pageMargins left="0.75" right="0.75" top="1" bottom="1" header="0.5" footer="0.5"/>
      <pageSetup paperSize="9" orientation="portrait" r:id="rId1"/>
      <headerFooter alignWithMargins="0"/>
    </customSheetView>
    <customSheetView guid="{43C43D9B-E461-431A-950D-29089BA10E8A}" topLeftCell="A43">
      <selection activeCell="T49" sqref="T49"/>
      <pageMargins left="0.75" right="0.75" top="1" bottom="1" header="0.5" footer="0.5"/>
      <pageSetup paperSize="9" orientation="portrait" r:id="rId2"/>
      <headerFooter alignWithMargins="0"/>
    </customSheetView>
    <customSheetView guid="{ED851F92-32E5-4396-8034-7C6CD56301FA}" topLeftCell="A43">
      <selection activeCell="T49" sqref="T49"/>
      <pageMargins left="0.75" right="0.75" top="1" bottom="1" header="0.5" footer="0.5"/>
      <pageSetup paperSize="9" orientation="portrait" r:id="rId3"/>
      <headerFooter alignWithMargins="0"/>
    </customSheetView>
    <customSheetView guid="{0D9F7238-F8C1-4C9E-A752-284F1D0F6C48}" topLeftCell="A37">
      <selection activeCell="D70" sqref="D70"/>
      <pageMargins left="0.75" right="0.75" top="1" bottom="1" header="0.5" footer="0.5"/>
      <pageSetup paperSize="9" orientation="portrait" r:id="rId4"/>
      <headerFooter alignWithMargins="0"/>
    </customSheetView>
    <customSheetView guid="{98BDB55E-B7CE-4EF4-AE09-B961775F6305}" topLeftCell="A31">
      <selection activeCell="L38" sqref="L38:L63"/>
      <pageMargins left="0.75" right="0.75" top="1" bottom="1" header="0.5" footer="0.5"/>
      <pageSetup paperSize="9" orientation="portrait" r:id="rId5"/>
      <headerFooter alignWithMargins="0"/>
    </customSheetView>
    <customSheetView guid="{83FEA03E-7274-477D-AB4D-E6BDE4EFE75D}" topLeftCell="A31">
      <selection activeCell="L38" sqref="L38:L63"/>
      <pageMargins left="0.75" right="0.75" top="1" bottom="1" header="0.5" footer="0.5"/>
      <pageSetup paperSize="9" orientation="portrait" r:id="rId6"/>
      <headerFooter alignWithMargins="0"/>
    </customSheetView>
    <customSheetView guid="{78050A83-32E7-4E8A-8D5B-422FEC3E33A9}" topLeftCell="A34">
      <selection activeCell="AF44" sqref="AF44:AH63"/>
      <pageMargins left="0.75" right="0.75" top="1" bottom="1" header="0.5" footer="0.5"/>
      <pageSetup paperSize="9" orientation="portrait" r:id="rId7"/>
      <headerFooter alignWithMargins="0"/>
    </customSheetView>
    <customSheetView guid="{56D57D32-AE62-4D77-AF15-973F044CB1DE}" topLeftCell="A43">
      <selection activeCell="T49" sqref="T49"/>
      <pageMargins left="0.75" right="0.75" top="1" bottom="1" header="0.5" footer="0.5"/>
      <pageSetup paperSize="9" orientation="portrait" r:id="rId8"/>
      <headerFooter alignWithMargins="0"/>
    </customSheetView>
    <customSheetView guid="{71172E70-7AAE-4468-B3D7-4AACD21BC0A3}" topLeftCell="F10">
      <selection activeCell="L19" sqref="L19"/>
      <pageMargins left="0.75" right="0.75" top="1" bottom="1" header="0.5" footer="0.5"/>
      <pageSetup paperSize="9" orientation="portrait" r:id="rId9"/>
      <headerFooter alignWithMargins="0"/>
    </customSheetView>
  </customSheetViews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0"/>
  <headerFooter alignWithMargins="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Cover page</vt:lpstr>
      <vt:lpstr>Summary - FDD</vt:lpstr>
      <vt:lpstr>TM4</vt:lpstr>
      <vt:lpstr>TM9</vt:lpstr>
      <vt:lpstr>TM10 (one-CSI-process)</vt:lpstr>
      <vt:lpstr>TM10 (Multiple-CSI-process)</vt:lpstr>
      <vt:lpstr>MCS Table</vt:lpstr>
      <vt:lpstr>TM9 MCS14</vt:lpstr>
      <vt:lpstr>TM4 MCS16</vt:lpstr>
      <vt:lpstr>TM10 MCS14</vt:lpstr>
      <vt:lpstr>TM10 MCS16</vt:lpstr>
      <vt:lpstr>TM10 MCS14 (M)</vt:lpstr>
      <vt:lpstr>TM10 MCS16 (M)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CTPClassification=CTP_PUBLIC:VisualMarkings=</cp:keywords>
  <cp:lastModifiedBy>Shaohua Li 3</cp:lastModifiedBy>
  <dcterms:created xsi:type="dcterms:W3CDTF">2007-12-10T15:13:50Z</dcterms:created>
  <dcterms:modified xsi:type="dcterms:W3CDTF">2016-02-18T15:37:14Z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TitusGUID">
    <vt:lpwstr>dcaae111-a7fc-4182-966a-1224d59ce331</vt:lpwstr>
  </property>
  <property fmtid="{D5CDD505-2E9C-101B-9397-08002B2CF9AE}" pid="8" name="CTP_TimeStamp">
    <vt:lpwstr>2016-02-17 13:48:41Z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CTPClassification">
    <vt:lpwstr>CTP_PUBLIC</vt:lpwstr>
  </property>
  <property fmtid="{D5CDD505-2E9C-101B-9397-08002B2CF9AE}" pid="13" name="_AdHocReviewCycleID">
    <vt:i4>332966024</vt:i4>
  </property>
  <property fmtid="{D5CDD505-2E9C-101B-9397-08002B2CF9AE}" pid="14" name="_EmailSubject">
    <vt:lpwstr>Re: [CRS-IM] CRS-IM impairment results</vt:lpwstr>
  </property>
  <property fmtid="{D5CDD505-2E9C-101B-9397-08002B2CF9AE}" pid="15" name="_AuthorEmail">
    <vt:lpwstr>jaehor@qti.qualcomm.com</vt:lpwstr>
  </property>
  <property fmtid="{D5CDD505-2E9C-101B-9397-08002B2CF9AE}" pid="16" name="_AuthorEmailDisplayName">
    <vt:lpwstr>Ryu, Jaeho</vt:lpwstr>
  </property>
  <property fmtid="{D5CDD505-2E9C-101B-9397-08002B2CF9AE}" pid="17" name="_ReviewingToolsShownOnce">
    <vt:lpwstr/>
  </property>
</Properties>
</file>